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<sst xmlns="http://schemas.openxmlformats.org/spreadsheetml/2006/main" count="1884" uniqueCount="98">
  <si>
    <t xml:space="preserve">data</t>
  </si>
  <si>
    <t xml:space="preserve">trsa2308pa</t>
  </si>
  <si>
    <t xml:space="preserve">trsa2309pa</t>
  </si>
  <si>
    <t xml:space="preserve">tra2310pa</t>
  </si>
  <si>
    <t xml:space="preserve">tra2311pa</t>
  </si>
  <si>
    <t xml:space="preserve">trsa2312pa</t>
  </si>
  <si>
    <t xml:space="preserve">trsa2313pa</t>
  </si>
  <si>
    <t xml:space="preserve">trsa2317pa</t>
  </si>
  <si>
    <t xml:space="preserve">tra2319pa</t>
  </si>
  <si>
    <t xml:space="preserve">trca2301pa</t>
  </si>
  <si>
    <t xml:space="preserve">trsa2306pa</t>
  </si>
  <si>
    <t xml:space="preserve">jra2501pa</t>
  </si>
  <si>
    <t xml:space="preserve">dra2301pa</t>
  </si>
  <si>
    <t xml:space="preserve">dra2302pa</t>
  </si>
  <si>
    <t xml:space="preserve">hic2302oa</t>
  </si>
  <si>
    <t xml:space="preserve">dra2303pa</t>
  </si>
  <si>
    <t xml:space="preserve">pdra2317pa</t>
  </si>
  <si>
    <t xml:space="preserve">lrca2301pa</t>
  </si>
  <si>
    <t xml:space="preserve">lrca2301oa</t>
  </si>
  <si>
    <t xml:space="preserve">prca2301pa</t>
  </si>
  <si>
    <t xml:space="preserve">prca2302pa</t>
  </si>
  <si>
    <t xml:space="preserve">lt2301b_3pa</t>
  </si>
  <si>
    <t xml:space="preserve">frca2202apa</t>
  </si>
  <si>
    <t xml:space="preserve">frca2202bpa</t>
  </si>
  <si>
    <t xml:space="preserve">frca2301pa</t>
  </si>
  <si>
    <t xml:space="preserve">frca2301bpa</t>
  </si>
  <si>
    <t xml:space="preserve">frca2313pa</t>
  </si>
  <si>
    <t xml:space="preserve">frca2303pa</t>
  </si>
  <si>
    <t xml:space="preserve">frca2310pa</t>
  </si>
  <si>
    <t xml:space="preserve">lrca3101pa</t>
  </si>
  <si>
    <t xml:space="preserve">lrca3101sa</t>
  </si>
  <si>
    <t xml:space="preserve">lrca3101oa</t>
  </si>
  <si>
    <t xml:space="preserve">pra3101pa</t>
  </si>
  <si>
    <t xml:space="preserve">frca2302pa</t>
  </si>
  <si>
    <t xml:space="preserve">aar2201pa</t>
  </si>
  <si>
    <t xml:space="preserve">frca2404pa</t>
  </si>
  <si>
    <t xml:space="preserve">frca2420apa</t>
  </si>
  <si>
    <t xml:space="preserve">frca2420bpa</t>
  </si>
  <si>
    <t xml:space="preserve">frca2420cpa</t>
  </si>
  <si>
    <t xml:space="preserve">frca2420dpa</t>
  </si>
  <si>
    <t xml:space="preserve">resa_catpa</t>
  </si>
  <si>
    <t xml:space="preserve">resa_catpb</t>
  </si>
  <si>
    <t xml:space="preserve">r1230milpa</t>
  </si>
  <si>
    <t xml:space="preserve">hs2315oa</t>
  </si>
  <si>
    <t xml:space="preserve">hic2309oa</t>
  </si>
  <si>
    <t xml:space="preserve">frca2312pa</t>
  </si>
  <si>
    <t xml:space="preserve">frca2304pa</t>
  </si>
  <si>
    <t xml:space="preserve">frca2305pa</t>
  </si>
  <si>
    <t xml:space="preserve">fra2306pa</t>
  </si>
  <si>
    <t xml:space="preserve">pdra2307pa</t>
  </si>
  <si>
    <t xml:space="preserve">trca2001pa</t>
  </si>
  <si>
    <t xml:space="preserve">fir2311pa</t>
  </si>
  <si>
    <t xml:space="preserve">velgas_riserpa</t>
  </si>
  <si>
    <t xml:space="preserve">frca2406pa</t>
  </si>
  <si>
    <t xml:space="preserve">pisa2408pa</t>
  </si>
  <si>
    <t xml:space="preserve">frca2408pa</t>
  </si>
  <si>
    <t xml:space="preserve">frca2409pa</t>
  </si>
  <si>
    <t xml:space="preserve">fra2414pa</t>
  </si>
  <si>
    <t xml:space="preserve">frca2420epa</t>
  </si>
  <si>
    <t xml:space="preserve">frca2107pa</t>
  </si>
  <si>
    <t xml:space="preserve">tia2106pa</t>
  </si>
  <si>
    <t xml:space="preserve">tra2104pa</t>
  </si>
  <si>
    <t xml:space="preserve">tdr2105pa</t>
  </si>
  <si>
    <t xml:space="preserve">fra2102pa</t>
  </si>
  <si>
    <t xml:space="preserve">trca2102pa</t>
  </si>
  <si>
    <t xml:space="preserve">trca2101pa</t>
  </si>
  <si>
    <t xml:space="preserve">prca2101pa</t>
  </si>
  <si>
    <t xml:space="preserve">pisa2101bpa</t>
  </si>
  <si>
    <t xml:space="preserve">trsa2103pa</t>
  </si>
  <si>
    <t xml:space="preserve">ira2101pa</t>
  </si>
  <si>
    <t xml:space="preserve">pia2103pa</t>
  </si>
  <si>
    <t xml:space="preserve">frca2101pa</t>
  </si>
  <si>
    <t xml:space="preserve">pisa2102pa</t>
  </si>
  <si>
    <t xml:space="preserve">tra2107pa</t>
  </si>
  <si>
    <t xml:space="preserve">frca2103pa</t>
  </si>
  <si>
    <t xml:space="preserve">tra2108pa</t>
  </si>
  <si>
    <t xml:space="preserve">Prodr1230pa</t>
  </si>
  <si>
    <t xml:space="preserve">pra403pa</t>
  </si>
  <si>
    <t xml:space="preserve">pdra2319pa</t>
  </si>
  <si>
    <t xml:space="preserve">frca404pa</t>
  </si>
  <si>
    <t xml:space="preserve">PROD_DOWNPA</t>
  </si>
  <si>
    <t xml:space="preserve">PROD_RISERPA</t>
  </si>
  <si>
    <t xml:space="preserve">Dati_imp_ctz_8pa</t>
  </si>
  <si>
    <t xml:space="preserve">Dati_imp_don_2pa</t>
  </si>
  <si>
    <t xml:space="preserve">Prod_colac</t>
  </si>
  <si>
    <t xml:space="preserve">PROD_POLPA</t>
  </si>
  <si>
    <t xml:space="preserve">Liv_diff</t>
  </si>
  <si>
    <t xml:space="preserve">Condizione</t>
  </si>
  <si>
    <t xml:space="preserve">Stato</t>
  </si>
  <si>
    <t xml:space="preserve">Tipo</t>
  </si>
  <si>
    <t xml:space="preserve">LT2301A2</t>
  </si>
  <si>
    <t xml:space="preserve">ZN168</t>
  </si>
  <si>
    <t xml:space="preserve">DONOR_D</t>
  </si>
  <si>
    <t xml:space="preserve">RP1-HOMOG</t>
  </si>
  <si>
    <t xml:space="preserve">RP340N</t>
  </si>
  <si>
    <t xml:space="preserve">RAMO</t>
  </si>
  <si>
    <t xml:space="preserve">HP500N</t>
  </si>
  <si>
    <t xml:space="preserve">HOMOM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</si>
</sst>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\-dd\-yy\ hh:mm"/>
    <numFmt numFmtId="166" formatCode="0.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L1300"/>
  <sheetViews>
    <sheetView showFormulas="false" showGridLines="true" showRowColHeaders="true" showZeros="true" rightToLeft="false" tabSelected="true" showOutlineSymbols="true" defaultGridColor="true" view="normal" topLeftCell="A282" colorId="64" zoomScale="100" zoomScaleNormal="100" zoomScalePageLayoutView="100" workbookViewId="0">
      <selection pane="topLeft" activeCell="A301" activeCellId="0" sqref="A301"/>
    </sheetView>
  </sheetViews>
  <sheetFormatPr defaultColWidth="8.5078125" defaultRowHeight="15" zeroHeight="false" outlineLevelRow="0" outlineLevelCol="0"/>
  <cols>
    <col collapsed="false" customWidth="true" hidden="false" outlineLevel="0" max="1" min="1" style="0" width="13.43"/>
  </cols>
  <sheetData>
    <row r="1" customFormat="false" ht="15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5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4" t="s">
        <v>76</v>
      </c>
      <c r="BZ1" s="4" t="s">
        <v>77</v>
      </c>
      <c r="CA1" s="4" t="s">
        <v>78</v>
      </c>
      <c r="CB1" s="4" t="s">
        <v>79</v>
      </c>
      <c r="CC1" s="4" t="s">
        <v>80</v>
      </c>
      <c r="CD1" s="4" t="s">
        <v>81</v>
      </c>
      <c r="CE1" s="6" t="s">
        <v>82</v>
      </c>
      <c r="CF1" s="6" t="s">
        <v>83</v>
      </c>
      <c r="CG1" s="6" t="s">
        <v>84</v>
      </c>
      <c r="CH1" s="5" t="s">
        <v>85</v>
      </c>
      <c r="CI1" s="4" t="s">
        <v>86</v>
      </c>
      <c r="CJ1" s="5" t="s">
        <v>87</v>
      </c>
      <c r="CK1" s="5" t="s">
        <v>88</v>
      </c>
      <c r="CL1" s="7" t="s">
        <v>89</v>
      </c>
    </row>
    <row r="2" customFormat="false" ht="15" hidden="false" customHeight="false" outlineLevel="0" collapsed="false">
      <c r="A2" s="8" t="n">
        <v>40920.5145833333</v>
      </c>
      <c r="B2" s="9" t="n">
        <v>77.1407775878906</v>
      </c>
      <c r="C2" s="9" t="n">
        <v>77.146125793457</v>
      </c>
      <c r="D2" s="9" t="n">
        <v>82.3178253173828</v>
      </c>
      <c r="E2" s="9" t="n">
        <v>81.6824798583984</v>
      </c>
      <c r="F2" s="9" t="n">
        <v>82.0329360961914</v>
      </c>
      <c r="G2" s="9" t="n">
        <v>84.3422775268555</v>
      </c>
      <c r="H2" s="9" t="n">
        <v>84.9687576293945</v>
      </c>
      <c r="I2" s="9" t="n">
        <v>86.0330963134766</v>
      </c>
      <c r="J2" s="9" t="n">
        <v>75.5670471191406</v>
      </c>
      <c r="K2" s="9" t="n">
        <v>76.1694412231445</v>
      </c>
      <c r="L2" s="9" t="n">
        <v>1858.43530273438</v>
      </c>
      <c r="M2" s="9" t="n">
        <v>196.78483581543</v>
      </c>
      <c r="N2" s="9" t="n">
        <v>130.456069946289</v>
      </c>
      <c r="O2" s="9" t="n">
        <v>100</v>
      </c>
      <c r="P2" s="9" t="n">
        <v>406.146514892578</v>
      </c>
      <c r="Q2" s="9" t="n">
        <v>531.533813476563</v>
      </c>
      <c r="R2" s="9" t="n">
        <v>13.0669450759888</v>
      </c>
      <c r="S2" s="9" t="n">
        <v>44.3481864929199</v>
      </c>
      <c r="T2" s="9" t="n">
        <v>27.6304759979248</v>
      </c>
      <c r="U2" s="9" t="n">
        <v>27.8481903076172</v>
      </c>
      <c r="V2" s="9" t="n">
        <v>11.283278465271</v>
      </c>
      <c r="W2" s="9" t="n">
        <v>0.394337028264999</v>
      </c>
      <c r="X2" s="9" t="n">
        <v>0.606061339378357</v>
      </c>
      <c r="Y2" s="9" t="n">
        <v>13796.67578125</v>
      </c>
      <c r="Z2" s="9" t="n">
        <v>187.388336181641</v>
      </c>
      <c r="AA2" s="9" t="n">
        <v>7.40853118896484</v>
      </c>
      <c r="AB2" s="9" t="n">
        <v>69.5633392333984</v>
      </c>
      <c r="AC2" s="9" t="n">
        <v>6012.0693359375</v>
      </c>
      <c r="AD2" s="9" t="n">
        <v>54.7878227233887</v>
      </c>
      <c r="AE2" s="9" t="n">
        <v>50</v>
      </c>
      <c r="AF2" s="9" t="n">
        <v>47.4982452392578</v>
      </c>
      <c r="AG2" s="9" t="n">
        <v>19.2037658691406</v>
      </c>
      <c r="AH2" s="9" t="n">
        <v>99.6508560180664</v>
      </c>
      <c r="AI2" s="9" t="n">
        <v>23.6992568969727</v>
      </c>
      <c r="AJ2" s="9" t="n">
        <v>35.8394622802734</v>
      </c>
      <c r="AK2" s="9" t="n">
        <v>498.810211181641</v>
      </c>
      <c r="AL2" s="9" t="n">
        <v>498.186401367188</v>
      </c>
      <c r="AM2" s="9" t="n">
        <v>501.252044677734</v>
      </c>
      <c r="AN2" s="9" t="n">
        <v>502.970672607422</v>
      </c>
      <c r="AO2" s="9" t="n">
        <v>15.2737226486206</v>
      </c>
      <c r="AP2" s="9" t="n">
        <v>34.666862487793</v>
      </c>
      <c r="AQ2" s="9" t="n">
        <v>15.1188297271729</v>
      </c>
      <c r="AR2" s="10" t="s">
        <v>90</v>
      </c>
      <c r="AS2" s="9" t="n">
        <v>60</v>
      </c>
      <c r="AT2" s="9" t="n">
        <v>0.955002009868622</v>
      </c>
      <c r="AU2" s="9" t="n">
        <v>0.521267294883728</v>
      </c>
      <c r="AV2" s="9" t="n">
        <v>0.349545240402222</v>
      </c>
      <c r="AW2" s="9" t="n">
        <v>1116.4677734375</v>
      </c>
      <c r="AX2" s="9" t="n">
        <v>233.775161743164</v>
      </c>
      <c r="AY2" s="9" t="n">
        <v>11.3628034591675</v>
      </c>
      <c r="AZ2" s="9" t="n">
        <v>458.471405029297</v>
      </c>
      <c r="BA2" s="9" t="n">
        <v>2.09181642532349</v>
      </c>
      <c r="BB2" s="9" t="n">
        <v>4.00307846069336</v>
      </c>
      <c r="BC2" s="9" t="n">
        <v>0.0823326930403709</v>
      </c>
      <c r="BD2" s="9" t="n">
        <v>19.5744781494141</v>
      </c>
      <c r="BE2" s="9" t="n">
        <v>251.500610351562</v>
      </c>
      <c r="BF2" s="9" t="n">
        <v>131.189224243164</v>
      </c>
      <c r="BG2" s="9" t="n">
        <v>16.7473335266113</v>
      </c>
      <c r="BH2" s="9" t="n">
        <v>0.270877093076706</v>
      </c>
      <c r="BI2" s="9" t="n">
        <v>13.4656658172607</v>
      </c>
      <c r="BJ2" s="9" t="n">
        <v>28.4506092071533</v>
      </c>
      <c r="BK2" s="9" t="n">
        <v>20.1014099121094</v>
      </c>
      <c r="BL2" s="9" t="n">
        <v>6981.72314453125</v>
      </c>
      <c r="BM2" s="9" t="n">
        <v>25.4986228942871</v>
      </c>
      <c r="BN2" s="9" t="n">
        <v>27.9258480072021</v>
      </c>
      <c r="BO2" s="9" t="n">
        <v>29.3888816833496</v>
      </c>
      <c r="BP2" s="9" t="n">
        <v>29.4274940490723</v>
      </c>
      <c r="BQ2" s="9" t="n">
        <v>28.5196475982666</v>
      </c>
      <c r="BR2" s="9" t="n">
        <v>9.62097549438477</v>
      </c>
      <c r="BS2" s="9" t="n">
        <v>0</v>
      </c>
      <c r="BT2" s="9" t="n">
        <v>404.109954833984</v>
      </c>
      <c r="BU2" s="9" t="n">
        <v>2.63954567909241</v>
      </c>
      <c r="BV2" s="9" t="n">
        <v>7.59417963027954</v>
      </c>
      <c r="BW2" s="9" t="n">
        <v>1791.02624511719</v>
      </c>
      <c r="BX2" s="9" t="n">
        <v>7.93522644042969</v>
      </c>
      <c r="BY2" s="9" t="n">
        <v>10.0614633560181</v>
      </c>
      <c r="BZ2" s="9" t="n">
        <v>48.9687347412109</v>
      </c>
      <c r="CA2" s="9" t="n">
        <v>472.264556884766</v>
      </c>
      <c r="CB2" s="9" t="n">
        <v>651.525390625</v>
      </c>
      <c r="CC2" s="9" t="n">
        <v>4.40315103530884</v>
      </c>
      <c r="CD2" s="9" t="n">
        <v>5.67582178115845</v>
      </c>
      <c r="CE2" s="10" t="s">
        <v>91</v>
      </c>
      <c r="CF2" s="10" t="s">
        <v>92</v>
      </c>
      <c r="CG2" s="10" t="s">
        <v>93</v>
      </c>
      <c r="CH2" s="10" t="s">
        <v>94</v>
      </c>
      <c r="CI2" s="9" t="n">
        <f aca="false">ABS(AD2-AE2)</f>
        <v>4.78782272338867</v>
      </c>
      <c r="CJ2" s="10" t="str">
        <f aca="false">IF(OR((M2&lt;100),(L2&lt;=0),(BY2&lt;10)),"Fermo","Marcia")</f>
        <v>Marcia</v>
      </c>
      <c r="CK2" s="10" t="str">
        <f aca="false">IF(ABS(AD2-AE2)&gt;=15,"No","Si")</f>
        <v>Si</v>
      </c>
      <c r="CL2" s="0" t="s">
        <v>95</v>
      </c>
    </row>
    <row r="3" customFormat="false" ht="15" hidden="false" customHeight="false" outlineLevel="0" collapsed="false">
      <c r="A3" s="8" t="n">
        <v>40920.5152777778</v>
      </c>
      <c r="B3" s="9" t="n">
        <v>77.1354293823242</v>
      </c>
      <c r="C3" s="9" t="n">
        <v>77.1560821533203</v>
      </c>
      <c r="D3" s="9" t="n">
        <v>82.3432312011719</v>
      </c>
      <c r="E3" s="9" t="n">
        <v>81.6975860595703</v>
      </c>
      <c r="F3" s="9" t="n">
        <v>82.0774459838867</v>
      </c>
      <c r="G3" s="9" t="n">
        <v>84.3846664428711</v>
      </c>
      <c r="H3" s="9" t="n">
        <v>84.9616012573242</v>
      </c>
      <c r="I3" s="9" t="n">
        <v>86.1052703857422</v>
      </c>
      <c r="J3" s="9" t="n">
        <v>75.5281524658203</v>
      </c>
      <c r="K3" s="9" t="n">
        <v>76.1618804931641</v>
      </c>
      <c r="L3" s="9" t="n">
        <v>1857.8935546875</v>
      </c>
      <c r="M3" s="9" t="n">
        <v>196.085250854492</v>
      </c>
      <c r="N3" s="9" t="n">
        <v>130.298400878906</v>
      </c>
      <c r="O3" s="9" t="n">
        <v>100</v>
      </c>
      <c r="P3" s="9" t="n">
        <v>405.979583740234</v>
      </c>
      <c r="Q3" s="9" t="n">
        <v>533.397827148437</v>
      </c>
      <c r="R3" s="9" t="n">
        <v>13.0148210525513</v>
      </c>
      <c r="S3" s="9" t="n">
        <v>44.227108001709</v>
      </c>
      <c r="T3" s="9" t="n">
        <v>27.6094779968262</v>
      </c>
      <c r="U3" s="9" t="n">
        <v>27.837574005127</v>
      </c>
      <c r="V3" s="9" t="n">
        <v>11.1891708374023</v>
      </c>
      <c r="W3" s="9" t="n">
        <v>0.394324898719788</v>
      </c>
      <c r="X3" s="9" t="n">
        <v>0.606291890144348</v>
      </c>
      <c r="Y3" s="9" t="n">
        <v>13799.857421875</v>
      </c>
      <c r="Z3" s="9" t="n">
        <v>187.388336181641</v>
      </c>
      <c r="AA3" s="9" t="n">
        <v>7.39917516708374</v>
      </c>
      <c r="AB3" s="9" t="n">
        <v>69.9236679077148</v>
      </c>
      <c r="AC3" s="9" t="n">
        <v>6012.12548828125</v>
      </c>
      <c r="AD3" s="9" t="n">
        <v>37.7758903503418</v>
      </c>
      <c r="AE3" s="9" t="n">
        <v>50</v>
      </c>
      <c r="AF3" s="9" t="n">
        <v>45.9733543395996</v>
      </c>
      <c r="AG3" s="9" t="n">
        <v>19.2213764190674</v>
      </c>
      <c r="AH3" s="9" t="n">
        <v>99.6752700805664</v>
      </c>
      <c r="AI3" s="9" t="n">
        <v>23.7313957214355</v>
      </c>
      <c r="AJ3" s="9" t="n">
        <v>35.8141708374023</v>
      </c>
      <c r="AK3" s="9" t="n">
        <v>498.822326660156</v>
      </c>
      <c r="AL3" s="9" t="n">
        <v>498.193511962891</v>
      </c>
      <c r="AM3" s="9" t="n">
        <v>501.236328125</v>
      </c>
      <c r="AN3" s="9" t="n">
        <v>502.937896728516</v>
      </c>
      <c r="AO3" s="9" t="n">
        <v>15.3286504745483</v>
      </c>
      <c r="AP3" s="9" t="n">
        <v>34.7757377624512</v>
      </c>
      <c r="AQ3" s="9" t="n">
        <v>15.1611280441284</v>
      </c>
      <c r="AR3" s="10" t="s">
        <v>90</v>
      </c>
      <c r="AS3" s="9" t="n">
        <v>60</v>
      </c>
      <c r="AT3" s="9" t="n">
        <v>0.94217973947525</v>
      </c>
      <c r="AU3" s="9" t="n">
        <v>0.490236788988113</v>
      </c>
      <c r="AV3" s="9" t="n">
        <v>0.357903361320496</v>
      </c>
      <c r="AW3" s="9" t="n">
        <v>1114.94421386719</v>
      </c>
      <c r="AX3" s="9" t="n">
        <v>230.878143310547</v>
      </c>
      <c r="AY3" s="9" t="n">
        <v>11.3660020828247</v>
      </c>
      <c r="AZ3" s="9" t="n">
        <v>458.976379394531</v>
      </c>
      <c r="BA3" s="9" t="n">
        <v>2.09444618225098</v>
      </c>
      <c r="BB3" s="9" t="n">
        <v>4.00302076339722</v>
      </c>
      <c r="BC3" s="9" t="n">
        <v>0.0815467014908791</v>
      </c>
      <c r="BD3" s="9" t="n">
        <v>19.5547027587891</v>
      </c>
      <c r="BE3" s="9" t="n">
        <v>254.081161499023</v>
      </c>
      <c r="BF3" s="9" t="n">
        <v>131.271118164063</v>
      </c>
      <c r="BG3" s="9" t="n">
        <v>16.7549362182617</v>
      </c>
      <c r="BH3" s="9" t="n">
        <v>0.253315001726151</v>
      </c>
      <c r="BI3" s="9" t="n">
        <v>13.4571228027344</v>
      </c>
      <c r="BJ3" s="9" t="n">
        <v>28.4552536010742</v>
      </c>
      <c r="BK3" s="9" t="n">
        <v>19.8538036346436</v>
      </c>
      <c r="BL3" s="9" t="n">
        <v>7001.14697265625</v>
      </c>
      <c r="BM3" s="9" t="n">
        <v>25.4833526611328</v>
      </c>
      <c r="BN3" s="9" t="n">
        <v>27.9274005889893</v>
      </c>
      <c r="BO3" s="9" t="n">
        <v>29.3817520141602</v>
      </c>
      <c r="BP3" s="9" t="n">
        <v>29.4201812744141</v>
      </c>
      <c r="BQ3" s="9" t="n">
        <v>28.5196475982666</v>
      </c>
      <c r="BR3" s="9" t="n">
        <v>9.62031173706055</v>
      </c>
      <c r="BS3" s="9" t="n">
        <v>0</v>
      </c>
      <c r="BT3" s="9" t="n">
        <v>401.056549072266</v>
      </c>
      <c r="BU3" s="9" t="n">
        <v>2.63973641395569</v>
      </c>
      <c r="BV3" s="9" t="n">
        <v>7.59110260009766</v>
      </c>
      <c r="BW3" s="9" t="n">
        <v>1791.66174316406</v>
      </c>
      <c r="BX3" s="9" t="n">
        <v>7.99267292022705</v>
      </c>
      <c r="BY3" s="9" t="n">
        <v>10.1164627075195</v>
      </c>
      <c r="BZ3" s="9" t="n">
        <v>48.8744735717773</v>
      </c>
      <c r="CA3" s="9" t="n">
        <v>474.275451660156</v>
      </c>
      <c r="CB3" s="9" t="n">
        <v>652.863037109375</v>
      </c>
      <c r="CC3" s="9" t="n">
        <v>4.44696760177612</v>
      </c>
      <c r="CD3" s="9" t="n">
        <v>5.70151281356812</v>
      </c>
      <c r="CE3" s="10" t="s">
        <v>91</v>
      </c>
      <c r="CF3" s="10" t="s">
        <v>92</v>
      </c>
      <c r="CG3" s="10" t="s">
        <v>93</v>
      </c>
      <c r="CH3" s="10" t="s">
        <v>94</v>
      </c>
      <c r="CI3" s="9" t="n">
        <f aca="false">ABS(AD3-AE3)</f>
        <v>12.2241096496582</v>
      </c>
      <c r="CJ3" s="10" t="str">
        <f aca="false">IF(OR((M3&lt;100),(L3&lt;=0),(BY3&lt;10)),"Fermo","Marcia")</f>
        <v>Marcia</v>
      </c>
      <c r="CK3" s="10" t="str">
        <f aca="false">IF(ABS(AD3-AE3)&gt;=15,"No","Si")</f>
        <v>Si</v>
      </c>
      <c r="CL3" s="0" t="s">
        <v>95</v>
      </c>
    </row>
    <row r="4" customFormat="false" ht="15" hidden="false" customHeight="false" outlineLevel="0" collapsed="false">
      <c r="A4" s="8" t="n">
        <v>40920.5159722222</v>
      </c>
      <c r="B4" s="9" t="n">
        <v>77.1300811767578</v>
      </c>
      <c r="C4" s="9" t="n">
        <v>77.1660308837891</v>
      </c>
      <c r="D4" s="9" t="n">
        <v>82.3686370849609</v>
      </c>
      <c r="E4" s="9" t="n">
        <v>81.7126922607422</v>
      </c>
      <c r="F4" s="9" t="n">
        <v>82.1219635009766</v>
      </c>
      <c r="G4" s="9" t="n">
        <v>84.4270629882812</v>
      </c>
      <c r="H4" s="9" t="n">
        <v>84.9544525146484</v>
      </c>
      <c r="I4" s="9" t="n">
        <v>86.1774520874024</v>
      </c>
      <c r="J4" s="9" t="n">
        <v>75.4892578125</v>
      </c>
      <c r="K4" s="9" t="n">
        <v>76.1543197631836</v>
      </c>
      <c r="L4" s="9" t="n">
        <v>1857.35192871094</v>
      </c>
      <c r="M4" s="9" t="n">
        <v>196.214385986328</v>
      </c>
      <c r="N4" s="9" t="n">
        <v>130.324569702148</v>
      </c>
      <c r="O4" s="9" t="n">
        <v>100</v>
      </c>
      <c r="P4" s="9" t="n">
        <v>405.812622070313</v>
      </c>
      <c r="Q4" s="9" t="n">
        <v>538.488952636719</v>
      </c>
      <c r="R4" s="9" t="n">
        <v>12.9626979827881</v>
      </c>
      <c r="S4" s="9" t="n">
        <v>44.1060333251953</v>
      </c>
      <c r="T4" s="9" t="n">
        <v>27.5884799957275</v>
      </c>
      <c r="U4" s="9" t="n">
        <v>27.8269577026367</v>
      </c>
      <c r="V4" s="9" t="n">
        <v>11.0950632095337</v>
      </c>
      <c r="W4" s="9" t="n">
        <v>0.394312769174576</v>
      </c>
      <c r="X4" s="9" t="n">
        <v>0.606522440910339</v>
      </c>
      <c r="Y4" s="9" t="n">
        <v>13803.0380859375</v>
      </c>
      <c r="Z4" s="9" t="n">
        <v>187.388336181641</v>
      </c>
      <c r="AA4" s="9" t="n">
        <v>7.38981866836548</v>
      </c>
      <c r="AB4" s="9" t="n">
        <v>70.2839965820313</v>
      </c>
      <c r="AC4" s="9" t="n">
        <v>6012.181640625</v>
      </c>
      <c r="AD4" s="9" t="n">
        <v>35.0805282592773</v>
      </c>
      <c r="AE4" s="9" t="n">
        <v>50</v>
      </c>
      <c r="AF4" s="9" t="n">
        <v>45.4202194213867</v>
      </c>
      <c r="AG4" s="9" t="n">
        <v>19.2389850616455</v>
      </c>
      <c r="AH4" s="9" t="n">
        <v>99.6996841430664</v>
      </c>
      <c r="AI4" s="9" t="n">
        <v>23.7635364532471</v>
      </c>
      <c r="AJ4" s="9" t="n">
        <v>35.7888793945312</v>
      </c>
      <c r="AK4" s="9" t="n">
        <v>498.834442138672</v>
      </c>
      <c r="AL4" s="9" t="n">
        <v>498.200622558594</v>
      </c>
      <c r="AM4" s="9" t="n">
        <v>501.220611572266</v>
      </c>
      <c r="AN4" s="9" t="n">
        <v>502.905090332031</v>
      </c>
      <c r="AO4" s="9" t="n">
        <v>15.3835792541504</v>
      </c>
      <c r="AP4" s="9" t="n">
        <v>34.8270034790039</v>
      </c>
      <c r="AQ4" s="9" t="n">
        <v>15.203426361084</v>
      </c>
      <c r="AR4" s="10" t="s">
        <v>90</v>
      </c>
      <c r="AS4" s="9" t="n">
        <v>60</v>
      </c>
      <c r="AT4" s="9" t="n">
        <v>0.929357409477234</v>
      </c>
      <c r="AU4" s="9" t="n">
        <v>0.510360836982727</v>
      </c>
      <c r="AV4" s="9" t="n">
        <v>0.36626148223877</v>
      </c>
      <c r="AW4" s="9" t="n">
        <v>1113.42077636719</v>
      </c>
      <c r="AX4" s="9" t="n">
        <v>237.637878417969</v>
      </c>
      <c r="AY4" s="9" t="n">
        <v>11.3692007064819</v>
      </c>
      <c r="AZ4" s="9" t="n">
        <v>461.316986083984</v>
      </c>
      <c r="BA4" s="9" t="n">
        <v>2.09707570075989</v>
      </c>
      <c r="BB4" s="9" t="n">
        <v>4.00296258926392</v>
      </c>
      <c r="BC4" s="9" t="n">
        <v>0.0807607099413872</v>
      </c>
      <c r="BD4" s="9" t="n">
        <v>19.5349273681641</v>
      </c>
      <c r="BE4" s="9" t="n">
        <v>225.366455078125</v>
      </c>
      <c r="BF4" s="9" t="n">
        <v>131.353012084961</v>
      </c>
      <c r="BG4" s="9" t="n">
        <v>16.7625389099121</v>
      </c>
      <c r="BH4" s="9" t="n">
        <v>0.235752910375595</v>
      </c>
      <c r="BI4" s="9" t="n">
        <v>13.4485788345337</v>
      </c>
      <c r="BJ4" s="9" t="n">
        <v>28.4598979949951</v>
      </c>
      <c r="BK4" s="9" t="n">
        <v>20.3089218139648</v>
      </c>
      <c r="BL4" s="9" t="n">
        <v>7020.5712890625</v>
      </c>
      <c r="BM4" s="9" t="n">
        <v>25.4680824279785</v>
      </c>
      <c r="BN4" s="9" t="n">
        <v>27.9289531707764</v>
      </c>
      <c r="BO4" s="9" t="n">
        <v>29.3746242523193</v>
      </c>
      <c r="BP4" s="9" t="n">
        <v>29.4128665924072</v>
      </c>
      <c r="BQ4" s="9" t="n">
        <v>28.5196475982666</v>
      </c>
      <c r="BR4" s="9" t="n">
        <v>9.61964893341064</v>
      </c>
      <c r="BS4" s="9" t="n">
        <v>0</v>
      </c>
      <c r="BT4" s="9" t="n">
        <v>399.562866210937</v>
      </c>
      <c r="BU4" s="9" t="n">
        <v>2.63992714881897</v>
      </c>
      <c r="BV4" s="9" t="n">
        <v>7.58802556991577</v>
      </c>
      <c r="BW4" s="9" t="n">
        <v>1792.29724121094</v>
      </c>
      <c r="BX4" s="9" t="n">
        <v>8.05011940002441</v>
      </c>
      <c r="BY4" s="9" t="n">
        <v>10.171462059021</v>
      </c>
      <c r="BZ4" s="9" t="n">
        <v>48.7218589782715</v>
      </c>
      <c r="CA4" s="9" t="n">
        <v>476.286315917969</v>
      </c>
      <c r="CB4" s="9" t="n">
        <v>652.957397460937</v>
      </c>
      <c r="CC4" s="9" t="n">
        <v>4.49078369140625</v>
      </c>
      <c r="CD4" s="9" t="n">
        <v>5.72720384597778</v>
      </c>
      <c r="CE4" s="10" t="s">
        <v>91</v>
      </c>
      <c r="CF4" s="10" t="s">
        <v>92</v>
      </c>
      <c r="CG4" s="10" t="s">
        <v>93</v>
      </c>
      <c r="CH4" s="10" t="s">
        <v>94</v>
      </c>
      <c r="CI4" s="9" t="n">
        <f aca="false">ABS(AD4-AE4)</f>
        <v>14.9194717407227</v>
      </c>
      <c r="CJ4" s="10" t="str">
        <f aca="false">IF(OR((M4&lt;100),(L4&lt;=0),(BY4&lt;10)),"Fermo","Marcia")</f>
        <v>Marcia</v>
      </c>
      <c r="CK4" s="10" t="str">
        <f aca="false">IF(ABS(AD4-AE4)&gt;=15,"No","Si")</f>
        <v>Si</v>
      </c>
      <c r="CL4" s="0" t="s">
        <v>95</v>
      </c>
    </row>
    <row r="5" customFormat="false" ht="15" hidden="false" customHeight="false" outlineLevel="0" collapsed="false">
      <c r="A5" s="8" t="n">
        <v>40920.5166666667</v>
      </c>
      <c r="B5" s="9" t="n">
        <v>77.1247329711914</v>
      </c>
      <c r="C5" s="9" t="n">
        <v>77.1759872436523</v>
      </c>
      <c r="D5" s="9" t="n">
        <v>82.39404296875</v>
      </c>
      <c r="E5" s="9" t="n">
        <v>81.7277908325195</v>
      </c>
      <c r="F5" s="9" t="n">
        <v>82.1664733886719</v>
      </c>
      <c r="G5" s="9" t="n">
        <v>84.4694519042969</v>
      </c>
      <c r="H5" s="9" t="n">
        <v>84.9472961425781</v>
      </c>
      <c r="I5" s="9" t="n">
        <v>86.249626159668</v>
      </c>
      <c r="J5" s="9" t="n">
        <v>75.4503631591797</v>
      </c>
      <c r="K5" s="9" t="n">
        <v>76.1467590332031</v>
      </c>
      <c r="L5" s="9" t="n">
        <v>1856.81018066406</v>
      </c>
      <c r="M5" s="9" t="n">
        <v>196.724807739258</v>
      </c>
      <c r="N5" s="9" t="n">
        <v>130.35075378418</v>
      </c>
      <c r="O5" s="9" t="n">
        <v>100</v>
      </c>
      <c r="P5" s="9" t="n">
        <v>405.645690917969</v>
      </c>
      <c r="Q5" s="9" t="n">
        <v>534.666259765625</v>
      </c>
      <c r="R5" s="9" t="n">
        <v>12.9105739593506</v>
      </c>
      <c r="S5" s="9" t="n">
        <v>43.9849586486816</v>
      </c>
      <c r="T5" s="9" t="n">
        <v>27.5993404388428</v>
      </c>
      <c r="U5" s="9" t="n">
        <v>27.8163414001465</v>
      </c>
      <c r="V5" s="9" t="n">
        <v>11.000955581665</v>
      </c>
      <c r="W5" s="9" t="n">
        <v>0.394300669431686</v>
      </c>
      <c r="X5" s="9" t="n">
        <v>0.606752991676331</v>
      </c>
      <c r="Y5" s="9" t="n">
        <v>13806.21875</v>
      </c>
      <c r="Z5" s="9" t="n">
        <v>187.388336181641</v>
      </c>
      <c r="AA5" s="9" t="n">
        <v>7.38046264648438</v>
      </c>
      <c r="AB5" s="9" t="n">
        <v>70.6443252563477</v>
      </c>
      <c r="AC5" s="9" t="n">
        <v>6012.2373046875</v>
      </c>
      <c r="AD5" s="9" t="n">
        <v>44.3931999206543</v>
      </c>
      <c r="AE5" s="9" t="n">
        <v>50</v>
      </c>
      <c r="AF5" s="9" t="n">
        <v>45.8388481140137</v>
      </c>
      <c r="AG5" s="9" t="n">
        <v>19.2565956115723</v>
      </c>
      <c r="AH5" s="9" t="n">
        <v>99.7241058349609</v>
      </c>
      <c r="AI5" s="9" t="n">
        <v>23.79567527771</v>
      </c>
      <c r="AJ5" s="9" t="n">
        <v>35.7635879516602</v>
      </c>
      <c r="AK5" s="9" t="n">
        <v>498.846557617188</v>
      </c>
      <c r="AL5" s="9" t="n">
        <v>498.207733154297</v>
      </c>
      <c r="AM5" s="9" t="n">
        <v>501.204925537109</v>
      </c>
      <c r="AN5" s="9" t="n">
        <v>502.872314453125</v>
      </c>
      <c r="AO5" s="9" t="n">
        <v>15.4385080337524</v>
      </c>
      <c r="AP5" s="9" t="n">
        <v>34.8782653808594</v>
      </c>
      <c r="AQ5" s="9" t="n">
        <v>15.2457256317139</v>
      </c>
      <c r="AR5" s="10" t="s">
        <v>90</v>
      </c>
      <c r="AS5" s="9" t="n">
        <v>60</v>
      </c>
      <c r="AT5" s="9" t="n">
        <v>0.916535079479218</v>
      </c>
      <c r="AU5" s="9" t="n">
        <v>0.530484914779663</v>
      </c>
      <c r="AV5" s="9" t="n">
        <v>0.374619603157043</v>
      </c>
      <c r="AW5" s="9" t="n">
        <v>1113.841796875</v>
      </c>
      <c r="AX5" s="9" t="n">
        <v>234.459167480469</v>
      </c>
      <c r="AY5" s="9" t="n">
        <v>11.3723983764648</v>
      </c>
      <c r="AZ5" s="9" t="n">
        <v>459.404418945313</v>
      </c>
      <c r="BA5" s="9" t="n">
        <v>2.09970545768738</v>
      </c>
      <c r="BB5" s="9" t="n">
        <v>4.00290489196777</v>
      </c>
      <c r="BC5" s="9" t="n">
        <v>0.0799747109413147</v>
      </c>
      <c r="BD5" s="9" t="n">
        <v>19.5151500701904</v>
      </c>
      <c r="BE5" s="9" t="n">
        <v>196.30419921875</v>
      </c>
      <c r="BF5" s="9" t="n">
        <v>131.43489074707</v>
      </c>
      <c r="BG5" s="9" t="n">
        <v>16.7701416015625</v>
      </c>
      <c r="BH5" s="9" t="n">
        <v>0.218190804123878</v>
      </c>
      <c r="BI5" s="9" t="n">
        <v>13.4400358200073</v>
      </c>
      <c r="BJ5" s="9" t="n">
        <v>28.464542388916</v>
      </c>
      <c r="BK5" s="9" t="n">
        <v>20.904016494751</v>
      </c>
      <c r="BL5" s="9" t="n">
        <v>7057.453125</v>
      </c>
      <c r="BM5" s="9" t="n">
        <v>25.4528121948242</v>
      </c>
      <c r="BN5" s="9" t="n">
        <v>27.9305057525635</v>
      </c>
      <c r="BO5" s="9" t="n">
        <v>29.3674964904785</v>
      </c>
      <c r="BP5" s="9" t="n">
        <v>29.4055519104004</v>
      </c>
      <c r="BQ5" s="9" t="n">
        <v>28.4942111968994</v>
      </c>
      <c r="BR5" s="9" t="n">
        <v>9.61898517608643</v>
      </c>
      <c r="BS5" s="9" t="n">
        <v>0</v>
      </c>
      <c r="BT5" s="9" t="n">
        <v>399.628875732422</v>
      </c>
      <c r="BU5" s="9" t="n">
        <v>2.64011812210083</v>
      </c>
      <c r="BV5" s="9" t="n">
        <v>7.58631563186646</v>
      </c>
      <c r="BW5" s="9" t="n">
        <v>1792.93273925781</v>
      </c>
      <c r="BX5" s="9" t="n">
        <v>7.9967827796936</v>
      </c>
      <c r="BY5" s="9" t="n">
        <v>10.2264604568481</v>
      </c>
      <c r="BZ5" s="9" t="n">
        <v>48.5692443847656</v>
      </c>
      <c r="CA5" s="9" t="n">
        <v>472.415130615234</v>
      </c>
      <c r="CB5" s="9" t="n">
        <v>652.215881347656</v>
      </c>
      <c r="CC5" s="9" t="n">
        <v>4.53460025787354</v>
      </c>
      <c r="CD5" s="9" t="n">
        <v>5.75289487838745</v>
      </c>
      <c r="CE5" s="10" t="s">
        <v>91</v>
      </c>
      <c r="CF5" s="10" t="s">
        <v>92</v>
      </c>
      <c r="CG5" s="10" t="s">
        <v>93</v>
      </c>
      <c r="CH5" s="10" t="s">
        <v>94</v>
      </c>
      <c r="CI5" s="9" t="n">
        <f aca="false">ABS(AD5-AE5)</f>
        <v>5.6068000793457</v>
      </c>
      <c r="CJ5" s="10" t="str">
        <f aca="false">IF(OR((M5&lt;100),(L5&lt;=0),(BY5&lt;10)),"Fermo","Marcia")</f>
        <v>Marcia</v>
      </c>
      <c r="CK5" s="10" t="str">
        <f aca="false">IF(ABS(AD5-AE5)&gt;=15,"No","Si")</f>
        <v>Si</v>
      </c>
      <c r="CL5" s="0" t="s">
        <v>95</v>
      </c>
    </row>
    <row r="6" customFormat="false" ht="15" hidden="false" customHeight="false" outlineLevel="0" collapsed="false">
      <c r="A6" s="8" t="n">
        <v>40920.5173611111</v>
      </c>
      <c r="B6" s="9" t="n">
        <v>77.119384765625</v>
      </c>
      <c r="C6" s="9" t="n">
        <v>77.1859359741211</v>
      </c>
      <c r="D6" s="9" t="n">
        <v>82.4194488525391</v>
      </c>
      <c r="E6" s="9" t="n">
        <v>81.7428970336914</v>
      </c>
      <c r="F6" s="9" t="n">
        <v>82.2109832763672</v>
      </c>
      <c r="G6" s="9" t="n">
        <v>84.511848449707</v>
      </c>
      <c r="H6" s="9" t="n">
        <v>84.9401397705078</v>
      </c>
      <c r="I6" s="9" t="n">
        <v>86.3218002319336</v>
      </c>
      <c r="J6" s="9" t="n">
        <v>75.4114685058594</v>
      </c>
      <c r="K6" s="9" t="n">
        <v>76.1392059326172</v>
      </c>
      <c r="L6" s="9" t="n">
        <v>1856.26843261719</v>
      </c>
      <c r="M6" s="9" t="n">
        <v>200.910491943359</v>
      </c>
      <c r="N6" s="9" t="n">
        <v>130.376922607422</v>
      </c>
      <c r="O6" s="9" t="n">
        <v>100</v>
      </c>
      <c r="P6" s="9" t="n">
        <v>405.478759765625</v>
      </c>
      <c r="Q6" s="9" t="n">
        <v>536.934936523438</v>
      </c>
      <c r="R6" s="9" t="n">
        <v>12.8584499359131</v>
      </c>
      <c r="S6" s="9" t="n">
        <v>43.863883972168</v>
      </c>
      <c r="T6" s="9" t="n">
        <v>27.610200881958</v>
      </c>
      <c r="U6" s="9" t="n">
        <v>27.8057231903076</v>
      </c>
      <c r="V6" s="9" t="n">
        <v>10.9068479537964</v>
      </c>
      <c r="W6" s="9" t="n">
        <v>0.394288539886475</v>
      </c>
      <c r="X6" s="9" t="n">
        <v>0.606983542442322</v>
      </c>
      <c r="Y6" s="9" t="n">
        <v>13809.400390625</v>
      </c>
      <c r="Z6" s="9" t="n">
        <v>187.388336181641</v>
      </c>
      <c r="AA6" s="9" t="n">
        <v>7.37110662460327</v>
      </c>
      <c r="AB6" s="9" t="n">
        <v>71.0046539306641</v>
      </c>
      <c r="AC6" s="9" t="n">
        <v>6012.29345703125</v>
      </c>
      <c r="AD6" s="9" t="n">
        <v>52.7052307128906</v>
      </c>
      <c r="AE6" s="9" t="n">
        <v>50</v>
      </c>
      <c r="AF6" s="9" t="n">
        <v>46.2574768066406</v>
      </c>
      <c r="AG6" s="9" t="n">
        <v>19.2742042541504</v>
      </c>
      <c r="AH6" s="9" t="n">
        <v>99.7485198974609</v>
      </c>
      <c r="AI6" s="9" t="n">
        <v>23.8278141021728</v>
      </c>
      <c r="AJ6" s="9" t="n">
        <v>35.7382965087891</v>
      </c>
      <c r="AK6" s="9" t="n">
        <v>498.858673095703</v>
      </c>
      <c r="AL6" s="9" t="n">
        <v>498.21484375</v>
      </c>
      <c r="AM6" s="9" t="n">
        <v>501.189208984375</v>
      </c>
      <c r="AN6" s="9" t="n">
        <v>502.839508056641</v>
      </c>
      <c r="AO6" s="9" t="n">
        <v>15.4934358596802</v>
      </c>
      <c r="AP6" s="9" t="n">
        <v>34.9295310974121</v>
      </c>
      <c r="AQ6" s="9" t="n">
        <v>15.2880239486694</v>
      </c>
      <c r="AR6" s="10" t="s">
        <v>90</v>
      </c>
      <c r="AS6" s="9" t="n">
        <v>60</v>
      </c>
      <c r="AT6" s="9" t="n">
        <v>0.903712749481201</v>
      </c>
      <c r="AU6" s="9" t="n">
        <v>0.550608992576599</v>
      </c>
      <c r="AV6" s="9" t="n">
        <v>0.382977724075317</v>
      </c>
      <c r="AW6" s="9" t="n">
        <v>1114.26293945313</v>
      </c>
      <c r="AX6" s="9" t="n">
        <v>238.419631958008</v>
      </c>
      <c r="AY6" s="9" t="n">
        <v>11.3755970001221</v>
      </c>
      <c r="AZ6" s="9" t="n">
        <v>453.238677978516</v>
      </c>
      <c r="BA6" s="9" t="n">
        <v>2.10233521461487</v>
      </c>
      <c r="BB6" s="9" t="n">
        <v>4.00284671783447</v>
      </c>
      <c r="BC6" s="9" t="n">
        <v>0.0791887193918228</v>
      </c>
      <c r="BD6" s="9" t="n">
        <v>21.4506664276123</v>
      </c>
      <c r="BE6" s="9" t="n">
        <v>177.173446655273</v>
      </c>
      <c r="BF6" s="9" t="n">
        <v>131.516784667969</v>
      </c>
      <c r="BG6" s="9" t="n">
        <v>16.7777442932129</v>
      </c>
      <c r="BH6" s="9" t="n">
        <v>0.20686249434948</v>
      </c>
      <c r="BI6" s="9" t="n">
        <v>13.4314918518066</v>
      </c>
      <c r="BJ6" s="9" t="n">
        <v>28.4691867828369</v>
      </c>
      <c r="BK6" s="9" t="n">
        <v>21.3338108062744</v>
      </c>
      <c r="BL6" s="9" t="n">
        <v>7111.79296875</v>
      </c>
      <c r="BM6" s="9" t="n">
        <v>25.4375419616699</v>
      </c>
      <c r="BN6" s="9" t="n">
        <v>27.9320583343506</v>
      </c>
      <c r="BO6" s="9" t="n">
        <v>29.3603687286377</v>
      </c>
      <c r="BP6" s="9" t="n">
        <v>29.3982372283936</v>
      </c>
      <c r="BQ6" s="9" t="n">
        <v>28.4687767028809</v>
      </c>
      <c r="BR6" s="9" t="n">
        <v>9.61832141876221</v>
      </c>
      <c r="BS6" s="9" t="n">
        <v>0</v>
      </c>
      <c r="BT6" s="9" t="n">
        <v>399.816589355469</v>
      </c>
      <c r="BU6" s="9" t="n">
        <v>2.64030885696411</v>
      </c>
      <c r="BV6" s="9" t="n">
        <v>7.58597373962402</v>
      </c>
      <c r="BW6" s="9" t="n">
        <v>1793.56823730469</v>
      </c>
      <c r="BX6" s="9" t="n">
        <v>7.83266448974609</v>
      </c>
      <c r="BY6" s="9" t="n">
        <v>10.2814598083496</v>
      </c>
      <c r="BZ6" s="9" t="n">
        <v>48.588321685791</v>
      </c>
      <c r="CA6" s="9" t="n">
        <v>473.165832519531</v>
      </c>
      <c r="CB6" s="9" t="n">
        <v>652.807373046875</v>
      </c>
      <c r="CC6" s="9" t="n">
        <v>4.57841634750366</v>
      </c>
      <c r="CD6" s="9" t="n">
        <v>5.77858591079712</v>
      </c>
      <c r="CE6" s="10" t="s">
        <v>91</v>
      </c>
      <c r="CF6" s="10" t="s">
        <v>92</v>
      </c>
      <c r="CG6" s="10" t="s">
        <v>93</v>
      </c>
      <c r="CH6" s="10" t="s">
        <v>94</v>
      </c>
      <c r="CI6" s="9" t="n">
        <f aca="false">ABS(AD6-AE6)</f>
        <v>2.70523071289062</v>
      </c>
      <c r="CJ6" s="10" t="str">
        <f aca="false">IF(OR((M6&lt;100),(L6&lt;=0),(BY6&lt;10)),"Fermo","Marcia")</f>
        <v>Marcia</v>
      </c>
      <c r="CK6" s="10" t="str">
        <f aca="false">IF(ABS(AD6-AE6)&gt;=15,"No","Si")</f>
        <v>Si</v>
      </c>
      <c r="CL6" s="0" t="s">
        <v>95</v>
      </c>
    </row>
    <row r="7" customFormat="false" ht="15" hidden="false" customHeight="false" outlineLevel="0" collapsed="false">
      <c r="A7" s="8" t="n">
        <v>40920.5180555556</v>
      </c>
      <c r="B7" s="9" t="n">
        <v>77.1140365600586</v>
      </c>
      <c r="C7" s="9" t="n">
        <v>77.1958923339844</v>
      </c>
      <c r="D7" s="9" t="n">
        <v>82.4448471069336</v>
      </c>
      <c r="E7" s="9" t="n">
        <v>81.7580032348633</v>
      </c>
      <c r="F7" s="9" t="n">
        <v>82.255500793457</v>
      </c>
      <c r="G7" s="9" t="n">
        <v>84.5542373657227</v>
      </c>
      <c r="H7" s="9" t="n">
        <v>84.932991027832</v>
      </c>
      <c r="I7" s="9" t="n">
        <v>86.3939743041992</v>
      </c>
      <c r="J7" s="9" t="n">
        <v>75.3725738525391</v>
      </c>
      <c r="K7" s="9" t="n">
        <v>76.1316452026367</v>
      </c>
      <c r="L7" s="9" t="n">
        <v>1855.72668457031</v>
      </c>
      <c r="M7" s="9" t="n">
        <v>198.894577026367</v>
      </c>
      <c r="N7" s="9" t="n">
        <v>130.581237792969</v>
      </c>
      <c r="O7" s="9" t="n">
        <v>100</v>
      </c>
      <c r="P7" s="9" t="n">
        <v>406.315246582031</v>
      </c>
      <c r="Q7" s="9" t="n">
        <v>536.051025390625</v>
      </c>
      <c r="R7" s="9" t="n">
        <v>12.8063259124756</v>
      </c>
      <c r="S7" s="9" t="n">
        <v>43.7428092956543</v>
      </c>
      <c r="T7" s="9" t="n">
        <v>27.6210613250732</v>
      </c>
      <c r="U7" s="9" t="n">
        <v>27.7951068878174</v>
      </c>
      <c r="V7" s="9" t="n">
        <v>10.8560810089111</v>
      </c>
      <c r="W7" s="9" t="n">
        <v>0.394276410341263</v>
      </c>
      <c r="X7" s="9" t="n">
        <v>0.607214093208313</v>
      </c>
      <c r="Y7" s="9" t="n">
        <v>13812.5810546875</v>
      </c>
      <c r="Z7" s="9" t="n">
        <v>187.388336181641</v>
      </c>
      <c r="AA7" s="9" t="n">
        <v>7.36175060272217</v>
      </c>
      <c r="AB7" s="9" t="n">
        <v>71.364990234375</v>
      </c>
      <c r="AC7" s="9" t="n">
        <v>6012.349609375</v>
      </c>
      <c r="AD7" s="9" t="n">
        <v>55.8383979797363</v>
      </c>
      <c r="AE7" s="9" t="n">
        <v>50</v>
      </c>
      <c r="AF7" s="9" t="n">
        <v>46.6761054992676</v>
      </c>
      <c r="AG7" s="9" t="n">
        <v>19.2918148040771</v>
      </c>
      <c r="AH7" s="9" t="n">
        <v>99.7729415893555</v>
      </c>
      <c r="AI7" s="9" t="n">
        <v>23.8599529266357</v>
      </c>
      <c r="AJ7" s="9" t="n">
        <v>35.713005065918</v>
      </c>
      <c r="AK7" s="9" t="n">
        <v>498.870819091797</v>
      </c>
      <c r="AL7" s="9" t="n">
        <v>498.221954345703</v>
      </c>
      <c r="AM7" s="9" t="n">
        <v>501.173492431641</v>
      </c>
      <c r="AN7" s="9" t="n">
        <v>502.806732177734</v>
      </c>
      <c r="AO7" s="9" t="n">
        <v>15.5483646392822</v>
      </c>
      <c r="AP7" s="9" t="n">
        <v>34.9807929992676</v>
      </c>
      <c r="AQ7" s="9" t="n">
        <v>15.330322265625</v>
      </c>
      <c r="AR7" s="10" t="s">
        <v>90</v>
      </c>
      <c r="AS7" s="9" t="n">
        <v>60</v>
      </c>
      <c r="AT7" s="9" t="n">
        <v>0.89364618062973</v>
      </c>
      <c r="AU7" s="9" t="n">
        <v>0.555303633213043</v>
      </c>
      <c r="AV7" s="9" t="n">
        <v>0.391335874795914</v>
      </c>
      <c r="AW7" s="9" t="n">
        <v>1114.68408203125</v>
      </c>
      <c r="AX7" s="9" t="n">
        <v>234.832824707031</v>
      </c>
      <c r="AY7" s="9" t="n">
        <v>11.3787956237793</v>
      </c>
      <c r="AZ7" s="9" t="n">
        <v>451.662292480469</v>
      </c>
      <c r="BA7" s="9" t="n">
        <v>2.1032497882843</v>
      </c>
      <c r="BB7" s="9" t="n">
        <v>4.00278902053833</v>
      </c>
      <c r="BC7" s="9" t="n">
        <v>0.0784027278423309</v>
      </c>
      <c r="BD7" s="9" t="n">
        <v>21.2895317077637</v>
      </c>
      <c r="BE7" s="9" t="n">
        <v>173.427963256836</v>
      </c>
      <c r="BF7" s="9" t="n">
        <v>131.598678588867</v>
      </c>
      <c r="BG7" s="9" t="n">
        <v>16.7853469848633</v>
      </c>
      <c r="BH7" s="9" t="n">
        <v>0.201767951250076</v>
      </c>
      <c r="BI7" s="9" t="n">
        <v>13.4229488372803</v>
      </c>
      <c r="BJ7" s="9" t="n">
        <v>28.4738311767578</v>
      </c>
      <c r="BK7" s="9" t="n">
        <v>20.9750633239746</v>
      </c>
      <c r="BL7" s="9" t="n">
        <v>7166.13330078125</v>
      </c>
      <c r="BM7" s="9" t="n">
        <v>25.4222717285156</v>
      </c>
      <c r="BN7" s="9" t="n">
        <v>27.9336109161377</v>
      </c>
      <c r="BO7" s="9" t="n">
        <v>29.3532390594482</v>
      </c>
      <c r="BP7" s="9" t="n">
        <v>29.3909225463867</v>
      </c>
      <c r="BQ7" s="9" t="n">
        <v>28.4433403015137</v>
      </c>
      <c r="BR7" s="9" t="n">
        <v>9.61765861511231</v>
      </c>
      <c r="BS7" s="9" t="n">
        <v>0</v>
      </c>
      <c r="BT7" s="9" t="n">
        <v>400.1259765625</v>
      </c>
      <c r="BU7" s="9" t="n">
        <v>2.64049959182739</v>
      </c>
      <c r="BV7" s="9" t="n">
        <v>7.58563184738159</v>
      </c>
      <c r="BW7" s="9" t="n">
        <v>1794.20373535156</v>
      </c>
      <c r="BX7" s="9" t="n">
        <v>7.66854619979858</v>
      </c>
      <c r="BY7" s="9" t="n">
        <v>10.3364591598511</v>
      </c>
      <c r="BZ7" s="9" t="n">
        <v>48.7790908813477</v>
      </c>
      <c r="CA7" s="9" t="n">
        <v>468.623809814453</v>
      </c>
      <c r="CB7" s="9" t="n">
        <v>652.785278320313</v>
      </c>
      <c r="CC7" s="9" t="n">
        <v>4.62223243713379</v>
      </c>
      <c r="CD7" s="9" t="n">
        <v>5.80427694320679</v>
      </c>
      <c r="CE7" s="10" t="s">
        <v>91</v>
      </c>
      <c r="CF7" s="10" t="s">
        <v>92</v>
      </c>
      <c r="CG7" s="10" t="s">
        <v>93</v>
      </c>
      <c r="CH7" s="10" t="s">
        <v>94</v>
      </c>
      <c r="CI7" s="9" t="n">
        <f aca="false">ABS(AD7-AE7)</f>
        <v>5.83839797973633</v>
      </c>
      <c r="CJ7" s="10" t="str">
        <f aca="false">IF(OR((M7&lt;100),(L7&lt;=0),(BY7&lt;10)),"Fermo","Marcia")</f>
        <v>Marcia</v>
      </c>
      <c r="CK7" s="10" t="str">
        <f aca="false">IF(ABS(AD7-AE7)&gt;=15,"No","Si")</f>
        <v>Si</v>
      </c>
      <c r="CL7" s="0" t="s">
        <v>95</v>
      </c>
    </row>
    <row r="8" customFormat="false" ht="15" hidden="false" customHeight="false" outlineLevel="0" collapsed="false">
      <c r="A8" s="8" t="n">
        <v>40920.51875</v>
      </c>
      <c r="B8" s="9" t="n">
        <v>77.1086883544922</v>
      </c>
      <c r="C8" s="9" t="n">
        <v>77.2058410644531</v>
      </c>
      <c r="D8" s="9" t="n">
        <v>82.4702529907227</v>
      </c>
      <c r="E8" s="9" t="n">
        <v>81.7731094360352</v>
      </c>
      <c r="F8" s="9" t="n">
        <v>82.3000106811523</v>
      </c>
      <c r="G8" s="9" t="n">
        <v>84.5966339111328</v>
      </c>
      <c r="H8" s="9" t="n">
        <v>84.9743804931641</v>
      </c>
      <c r="I8" s="9" t="n">
        <v>86.4661560058594</v>
      </c>
      <c r="J8" s="9" t="n">
        <v>75.3336791992188</v>
      </c>
      <c r="K8" s="9" t="n">
        <v>76.1240844726563</v>
      </c>
      <c r="L8" s="9" t="n">
        <v>1855.18493652344</v>
      </c>
      <c r="M8" s="9" t="n">
        <v>200.282363891602</v>
      </c>
      <c r="N8" s="9" t="n">
        <v>130.785537719727</v>
      </c>
      <c r="O8" s="9" t="n">
        <v>100</v>
      </c>
      <c r="P8" s="9" t="n">
        <v>405.397888183594</v>
      </c>
      <c r="Q8" s="9" t="n">
        <v>535.167175292969</v>
      </c>
      <c r="R8" s="9" t="n">
        <v>12.7542018890381</v>
      </c>
      <c r="S8" s="9" t="n">
        <v>43.6217308044434</v>
      </c>
      <c r="T8" s="9" t="n">
        <v>27.6319217681885</v>
      </c>
      <c r="U8" s="9" t="n">
        <v>27.79368019104</v>
      </c>
      <c r="V8" s="9" t="n">
        <v>10.8486547470093</v>
      </c>
      <c r="W8" s="9" t="n">
        <v>0.394264310598373</v>
      </c>
      <c r="X8" s="9" t="n">
        <v>0.607444643974304</v>
      </c>
      <c r="Y8" s="9" t="n">
        <v>13815.76171875</v>
      </c>
      <c r="Z8" s="9" t="n">
        <v>187.388336181641</v>
      </c>
      <c r="AA8" s="9" t="n">
        <v>7.35239458084106</v>
      </c>
      <c r="AB8" s="9" t="n">
        <v>71.7253189086914</v>
      </c>
      <c r="AC8" s="9" t="n">
        <v>6012.4052734375</v>
      </c>
      <c r="AD8" s="9" t="n">
        <v>53.2935104370117</v>
      </c>
      <c r="AE8" s="9" t="n">
        <v>50</v>
      </c>
      <c r="AF8" s="9" t="n">
        <v>47.0947341918945</v>
      </c>
      <c r="AG8" s="9" t="n">
        <v>19.3094234466553</v>
      </c>
      <c r="AH8" s="9" t="n">
        <v>99.7973556518555</v>
      </c>
      <c r="AI8" s="9" t="n">
        <v>23.8920917510986</v>
      </c>
      <c r="AJ8" s="9" t="n">
        <v>35.6877136230469</v>
      </c>
      <c r="AK8" s="9" t="n">
        <v>498.882934570313</v>
      </c>
      <c r="AL8" s="9" t="n">
        <v>498.229064941406</v>
      </c>
      <c r="AM8" s="9" t="n">
        <v>501.157775878906</v>
      </c>
      <c r="AN8" s="9" t="n">
        <v>502.77392578125</v>
      </c>
      <c r="AO8" s="9" t="n">
        <v>15.60329246521</v>
      </c>
      <c r="AP8" s="9" t="n">
        <v>35.0320587158203</v>
      </c>
      <c r="AQ8" s="9" t="n">
        <v>15.3726205825806</v>
      </c>
      <c r="AR8" s="10" t="s">
        <v>90</v>
      </c>
      <c r="AS8" s="9" t="n">
        <v>60</v>
      </c>
      <c r="AT8" s="9" t="n">
        <v>0.88633531332016</v>
      </c>
      <c r="AU8" s="9" t="n">
        <v>0.544568836688995</v>
      </c>
      <c r="AV8" s="9" t="n">
        <v>0.399693995714188</v>
      </c>
      <c r="AW8" s="9" t="n">
        <v>1115.10510253906</v>
      </c>
      <c r="AX8" s="9" t="n">
        <v>231.246017456055</v>
      </c>
      <c r="AY8" s="9" t="n">
        <v>11.3819942474365</v>
      </c>
      <c r="AZ8" s="9" t="n">
        <v>446.888031005859</v>
      </c>
      <c r="BA8" s="9" t="n">
        <v>2.09432363510132</v>
      </c>
      <c r="BB8" s="9" t="n">
        <v>4.00273132324219</v>
      </c>
      <c r="BC8" s="9" t="n">
        <v>0.0776167362928391</v>
      </c>
      <c r="BD8" s="9" t="n">
        <v>21.128396987915</v>
      </c>
      <c r="BE8" s="9" t="n">
        <v>284.597869873047</v>
      </c>
      <c r="BF8" s="9" t="n">
        <v>131.680557250977</v>
      </c>
      <c r="BG8" s="9" t="n">
        <v>16.7929496765137</v>
      </c>
      <c r="BH8" s="9" t="n">
        <v>0.196673408150673</v>
      </c>
      <c r="BI8" s="9" t="n">
        <v>13.4144048690796</v>
      </c>
      <c r="BJ8" s="9" t="n">
        <v>28.4674663543701</v>
      </c>
      <c r="BK8" s="9" t="n">
        <v>20.2880535125732</v>
      </c>
      <c r="BL8" s="9" t="n">
        <v>7220.47314453125</v>
      </c>
      <c r="BM8" s="9" t="n">
        <v>25.4070014953613</v>
      </c>
      <c r="BN8" s="9" t="n">
        <v>27.9351634979248</v>
      </c>
      <c r="BO8" s="9" t="n">
        <v>29.3461112976074</v>
      </c>
      <c r="BP8" s="9" t="n">
        <v>29.3836078643799</v>
      </c>
      <c r="BQ8" s="9" t="n">
        <v>28.4106369018555</v>
      </c>
      <c r="BR8" s="9" t="n">
        <v>9.61699485778809</v>
      </c>
      <c r="BS8" s="9" t="n">
        <v>0</v>
      </c>
      <c r="BT8" s="9" t="n">
        <v>400.435363769531</v>
      </c>
      <c r="BU8" s="9" t="n">
        <v>2.64069032669067</v>
      </c>
      <c r="BV8" s="9" t="n">
        <v>7.58528995513916</v>
      </c>
      <c r="BW8" s="9" t="n">
        <v>1794.83911132813</v>
      </c>
      <c r="BX8" s="9" t="n">
        <v>7.74651193618774</v>
      </c>
      <c r="BY8" s="9" t="n">
        <v>10.3914585113525</v>
      </c>
      <c r="BZ8" s="9" t="n">
        <v>48.969856262207</v>
      </c>
      <c r="CA8" s="9" t="n">
        <v>464.081817626953</v>
      </c>
      <c r="CB8" s="9" t="n">
        <v>652.641479492188</v>
      </c>
      <c r="CC8" s="9" t="n">
        <v>4.66604900360107</v>
      </c>
      <c r="CD8" s="9" t="n">
        <v>5.82996797561646</v>
      </c>
      <c r="CE8" s="10" t="s">
        <v>91</v>
      </c>
      <c r="CF8" s="10" t="s">
        <v>92</v>
      </c>
      <c r="CG8" s="10" t="s">
        <v>93</v>
      </c>
      <c r="CH8" s="10" t="s">
        <v>94</v>
      </c>
      <c r="CI8" s="9" t="n">
        <f aca="false">ABS(AD8-AE8)</f>
        <v>3.29351043701172</v>
      </c>
      <c r="CJ8" s="10" t="str">
        <f aca="false">IF(OR((M8&lt;100),(L8&lt;=0),(BY8&lt;10)),"Fermo","Marcia")</f>
        <v>Marcia</v>
      </c>
      <c r="CK8" s="10" t="str">
        <f aca="false">IF(ABS(AD8-AE8)&gt;=15,"No","Si")</f>
        <v>Si</v>
      </c>
      <c r="CL8" s="0" t="s">
        <v>95</v>
      </c>
    </row>
    <row r="9" customFormat="false" ht="15" hidden="false" customHeight="false" outlineLevel="0" collapsed="false">
      <c r="A9" s="8" t="n">
        <v>40920.5194444444</v>
      </c>
      <c r="B9" s="9" t="n">
        <v>77.1033325195313</v>
      </c>
      <c r="C9" s="9" t="n">
        <v>77.2157974243164</v>
      </c>
      <c r="D9" s="9" t="n">
        <v>82.4956588745117</v>
      </c>
      <c r="E9" s="9" t="n">
        <v>81.788215637207</v>
      </c>
      <c r="F9" s="9" t="n">
        <v>82.3445205688477</v>
      </c>
      <c r="G9" s="9" t="n">
        <v>84.6390228271484</v>
      </c>
      <c r="H9" s="9" t="n">
        <v>85.0643157958984</v>
      </c>
      <c r="I9" s="9" t="n">
        <v>86.538330078125</v>
      </c>
      <c r="J9" s="9" t="n">
        <v>75.2947845458984</v>
      </c>
      <c r="K9" s="9" t="n">
        <v>76.1165237426758</v>
      </c>
      <c r="L9" s="9" t="n">
        <v>1854.64318847656</v>
      </c>
      <c r="M9" s="9" t="n">
        <v>203.069671630859</v>
      </c>
      <c r="N9" s="9" t="n">
        <v>130.989852905273</v>
      </c>
      <c r="O9" s="9" t="n">
        <v>100</v>
      </c>
      <c r="P9" s="9" t="n">
        <v>404.480529785156</v>
      </c>
      <c r="Q9" s="9" t="n">
        <v>542.884826660156</v>
      </c>
      <c r="R9" s="9" t="n">
        <v>12.7020788192749</v>
      </c>
      <c r="S9" s="9" t="n">
        <v>43.5006561279297</v>
      </c>
      <c r="T9" s="9" t="n">
        <v>27.6427822113037</v>
      </c>
      <c r="U9" s="9" t="n">
        <v>27.801441192627</v>
      </c>
      <c r="V9" s="9" t="n">
        <v>10.8412284851074</v>
      </c>
      <c r="W9" s="9" t="n">
        <v>0.394252181053162</v>
      </c>
      <c r="X9" s="9" t="n">
        <v>0.607675194740295</v>
      </c>
      <c r="Y9" s="9" t="n">
        <v>13824.091796875</v>
      </c>
      <c r="Z9" s="9" t="n">
        <v>187.388336181641</v>
      </c>
      <c r="AA9" s="9" t="n">
        <v>7.34303855895996</v>
      </c>
      <c r="AB9" s="9" t="n">
        <v>72.0856475830078</v>
      </c>
      <c r="AC9" s="9" t="n">
        <v>6012.46142578125</v>
      </c>
      <c r="AD9" s="9" t="n">
        <v>47.5686874389649</v>
      </c>
      <c r="AE9" s="9" t="n">
        <v>50</v>
      </c>
      <c r="AF9" s="9" t="n">
        <v>46.575984954834</v>
      </c>
      <c r="AG9" s="9" t="n">
        <v>19.4696674346924</v>
      </c>
      <c r="AH9" s="9" t="n">
        <v>99.82177734375</v>
      </c>
      <c r="AI9" s="9" t="n">
        <v>23.9242324829102</v>
      </c>
      <c r="AJ9" s="9" t="n">
        <v>35.6624221801758</v>
      </c>
      <c r="AK9" s="9" t="n">
        <v>498.895050048828</v>
      </c>
      <c r="AL9" s="9" t="n">
        <v>498.236175537109</v>
      </c>
      <c r="AM9" s="9" t="n">
        <v>501.142059326172</v>
      </c>
      <c r="AN9" s="9" t="n">
        <v>502.741149902344</v>
      </c>
      <c r="AO9" s="9" t="n">
        <v>15.658221244812</v>
      </c>
      <c r="AP9" s="9" t="n">
        <v>35.0833206176758</v>
      </c>
      <c r="AQ9" s="9" t="n">
        <v>15.4149198532105</v>
      </c>
      <c r="AR9" s="10" t="s">
        <v>90</v>
      </c>
      <c r="AS9" s="9" t="n">
        <v>60</v>
      </c>
      <c r="AT9" s="9" t="n">
        <v>0.87902444601059</v>
      </c>
      <c r="AU9" s="9" t="n">
        <v>0.529628932476044</v>
      </c>
      <c r="AV9" s="9" t="n">
        <v>0.408052116632462</v>
      </c>
      <c r="AW9" s="9" t="n">
        <v>1115.52612304688</v>
      </c>
      <c r="AX9" s="9" t="n">
        <v>227.659210205078</v>
      </c>
      <c r="AY9" s="9" t="n">
        <v>11.3851928710938</v>
      </c>
      <c r="AZ9" s="9" t="n">
        <v>446.996795654297</v>
      </c>
      <c r="BA9" s="9" t="n">
        <v>2.09594869613647</v>
      </c>
      <c r="BB9" s="9" t="n">
        <v>4.00267314910889</v>
      </c>
      <c r="BC9" s="9" t="n">
        <v>0.0768307447433472</v>
      </c>
      <c r="BD9" s="9" t="n">
        <v>20.9672622680664</v>
      </c>
      <c r="BE9" s="9" t="n">
        <v>256.900848388672</v>
      </c>
      <c r="BF9" s="9" t="n">
        <v>131.762451171875</v>
      </c>
      <c r="BG9" s="9" t="n">
        <v>16.8005523681641</v>
      </c>
      <c r="BH9" s="9" t="n">
        <v>0.19157886505127</v>
      </c>
      <c r="BI9" s="9" t="n">
        <v>13.4058609008789</v>
      </c>
      <c r="BJ9" s="9" t="n">
        <v>28.4611015319824</v>
      </c>
      <c r="BK9" s="9" t="n">
        <v>19.5133476257324</v>
      </c>
      <c r="BL9" s="9" t="n">
        <v>7198.427734375</v>
      </c>
      <c r="BM9" s="9" t="n">
        <v>25.391731262207</v>
      </c>
      <c r="BN9" s="9" t="n">
        <v>27.931770324707</v>
      </c>
      <c r="BO9" s="9" t="n">
        <v>29.3389835357666</v>
      </c>
      <c r="BP9" s="9" t="n">
        <v>29.376293182373</v>
      </c>
      <c r="BQ9" s="9" t="n">
        <v>28.3779354095459</v>
      </c>
      <c r="BR9" s="9" t="n">
        <v>9.61633110046387</v>
      </c>
      <c r="BS9" s="9" t="n">
        <v>0</v>
      </c>
      <c r="BT9" s="9" t="n">
        <v>400.551788330078</v>
      </c>
      <c r="BU9" s="9" t="n">
        <v>2.64088106155395</v>
      </c>
      <c r="BV9" s="9" t="n">
        <v>7.58494806289673</v>
      </c>
      <c r="BW9" s="9" t="n">
        <v>1795.474609375</v>
      </c>
      <c r="BX9" s="9" t="n">
        <v>8.06656169891357</v>
      </c>
      <c r="BY9" s="9" t="n">
        <v>10.446457862854</v>
      </c>
      <c r="BZ9" s="9" t="n">
        <v>48.9834823608399</v>
      </c>
      <c r="CA9" s="9" t="n">
        <v>471.584564208984</v>
      </c>
      <c r="CB9" s="9" t="n">
        <v>652.869506835938</v>
      </c>
      <c r="CC9" s="9" t="n">
        <v>4.7098650932312</v>
      </c>
      <c r="CD9" s="9" t="n">
        <v>5.85565900802612</v>
      </c>
      <c r="CE9" s="10" t="s">
        <v>91</v>
      </c>
      <c r="CF9" s="10" t="s">
        <v>92</v>
      </c>
      <c r="CG9" s="10" t="s">
        <v>93</v>
      </c>
      <c r="CH9" s="10" t="s">
        <v>94</v>
      </c>
      <c r="CI9" s="9" t="n">
        <f aca="false">ABS(AD9-AE9)</f>
        <v>2.43131256103516</v>
      </c>
      <c r="CJ9" s="10" t="str">
        <f aca="false">IF(OR((M9&lt;100),(L9&lt;=0),(BY9&lt;10)),"Fermo","Marcia")</f>
        <v>Marcia</v>
      </c>
      <c r="CK9" s="10" t="str">
        <f aca="false">IF(ABS(AD9-AE9)&gt;=15,"No","Si")</f>
        <v>Si</v>
      </c>
      <c r="CL9" s="0" t="s">
        <v>95</v>
      </c>
    </row>
    <row r="10" customFormat="false" ht="15" hidden="false" customHeight="false" outlineLevel="0" collapsed="false">
      <c r="A10" s="8" t="n">
        <v>40920.5201388889</v>
      </c>
      <c r="B10" s="9" t="n">
        <v>77.0979843139648</v>
      </c>
      <c r="C10" s="9" t="n">
        <v>77.2257461547852</v>
      </c>
      <c r="D10" s="9" t="n">
        <v>82.5210647583008</v>
      </c>
      <c r="E10" s="9" t="n">
        <v>81.8033218383789</v>
      </c>
      <c r="F10" s="9" t="n">
        <v>82.389030456543</v>
      </c>
      <c r="G10" s="9" t="n">
        <v>84.6814193725586</v>
      </c>
      <c r="H10" s="9" t="n">
        <v>85.1542434692383</v>
      </c>
      <c r="I10" s="9" t="n">
        <v>86.6105041503906</v>
      </c>
      <c r="J10" s="9" t="n">
        <v>75.2558898925781</v>
      </c>
      <c r="K10" s="9" t="n">
        <v>76.1089706420898</v>
      </c>
      <c r="L10" s="9" t="n">
        <v>1854.10144042969</v>
      </c>
      <c r="M10" s="9" t="n">
        <v>202.945465087891</v>
      </c>
      <c r="N10" s="9" t="n">
        <v>130.916702270508</v>
      </c>
      <c r="O10" s="9" t="n">
        <v>100</v>
      </c>
      <c r="P10" s="9" t="n">
        <v>404.629425048828</v>
      </c>
      <c r="Q10" s="9" t="n">
        <v>547.812927246094</v>
      </c>
      <c r="R10" s="9" t="n">
        <v>12.6499547958374</v>
      </c>
      <c r="S10" s="9" t="n">
        <v>43.379581451416</v>
      </c>
      <c r="T10" s="9" t="n">
        <v>27.6536426544189</v>
      </c>
      <c r="U10" s="9" t="n">
        <v>27.8092041015625</v>
      </c>
      <c r="V10" s="9" t="n">
        <v>10.8338022232056</v>
      </c>
      <c r="W10" s="9" t="n">
        <v>0.39424005150795</v>
      </c>
      <c r="X10" s="9" t="n">
        <v>0.607905745506287</v>
      </c>
      <c r="Y10" s="9" t="n">
        <v>13837.5703125</v>
      </c>
      <c r="Z10" s="9" t="n">
        <v>187.388336181641</v>
      </c>
      <c r="AA10" s="9" t="n">
        <v>7.3336820602417</v>
      </c>
      <c r="AB10" s="9" t="n">
        <v>72.4459762573242</v>
      </c>
      <c r="AC10" s="9" t="n">
        <v>6012.517578125</v>
      </c>
      <c r="AD10" s="9" t="n">
        <v>40.748893737793</v>
      </c>
      <c r="AE10" s="9" t="n">
        <v>50</v>
      </c>
      <c r="AF10" s="9" t="n">
        <v>46.0572395324707</v>
      </c>
      <c r="AG10" s="9" t="n">
        <v>19.1377334594727</v>
      </c>
      <c r="AH10" s="9" t="n">
        <v>99.84619140625</v>
      </c>
      <c r="AI10" s="9" t="n">
        <v>23.956371307373</v>
      </c>
      <c r="AJ10" s="9" t="n">
        <v>35.6371307373047</v>
      </c>
      <c r="AK10" s="9" t="n">
        <v>498.907165527344</v>
      </c>
      <c r="AL10" s="9" t="n">
        <v>498.243286132812</v>
      </c>
      <c r="AM10" s="9" t="n">
        <v>501.126342773437</v>
      </c>
      <c r="AN10" s="9" t="n">
        <v>502.708374023438</v>
      </c>
      <c r="AO10" s="9" t="n">
        <v>15.7131490707397</v>
      </c>
      <c r="AP10" s="9" t="n">
        <v>35.1345825195312</v>
      </c>
      <c r="AQ10" s="9" t="n">
        <v>15.457218170166</v>
      </c>
      <c r="AR10" s="10" t="s">
        <v>90</v>
      </c>
      <c r="AS10" s="9" t="n">
        <v>60</v>
      </c>
      <c r="AT10" s="9" t="n">
        <v>0.871713578701019</v>
      </c>
      <c r="AU10" s="9" t="n">
        <v>0.510483920574188</v>
      </c>
      <c r="AV10" s="9" t="n">
        <v>0.416410237550736</v>
      </c>
      <c r="AW10" s="9" t="n">
        <v>1115.947265625</v>
      </c>
      <c r="AX10" s="9" t="n">
        <v>233.45329284668</v>
      </c>
      <c r="AY10" s="9" t="n">
        <v>11.3883905410767</v>
      </c>
      <c r="AZ10" s="9" t="n">
        <v>451.988616943359</v>
      </c>
      <c r="BA10" s="9" t="n">
        <v>2.09757328033447</v>
      </c>
      <c r="BB10" s="9" t="n">
        <v>4.00261545181274</v>
      </c>
      <c r="BC10" s="9" t="n">
        <v>0.0760447531938553</v>
      </c>
      <c r="BD10" s="9" t="n">
        <v>20.8061275482178</v>
      </c>
      <c r="BE10" s="9" t="n">
        <v>189.471786499023</v>
      </c>
      <c r="BF10" s="9" t="n">
        <v>131.844329833984</v>
      </c>
      <c r="BG10" s="9" t="n">
        <v>16.8081550598145</v>
      </c>
      <c r="BH10" s="9" t="n">
        <v>0.186484336853027</v>
      </c>
      <c r="BI10" s="9" t="n">
        <v>13.3973178863525</v>
      </c>
      <c r="BJ10" s="9" t="n">
        <v>28.4547367095947</v>
      </c>
      <c r="BK10" s="9" t="n">
        <v>19.9410285949707</v>
      </c>
      <c r="BL10" s="9" t="n">
        <v>7176.38232421875</v>
      </c>
      <c r="BM10" s="9" t="n">
        <v>25.3764629364014</v>
      </c>
      <c r="BN10" s="9" t="n">
        <v>27.923433303833</v>
      </c>
      <c r="BO10" s="9" t="n">
        <v>29.3318538665771</v>
      </c>
      <c r="BP10" s="9" t="n">
        <v>29.3689785003662</v>
      </c>
      <c r="BQ10" s="9" t="n">
        <v>28.3452320098877</v>
      </c>
      <c r="BR10" s="9" t="n">
        <v>9.61566734313965</v>
      </c>
      <c r="BS10" s="9" t="n">
        <v>0</v>
      </c>
      <c r="BT10" s="9" t="n">
        <v>400.475219726563</v>
      </c>
      <c r="BU10" s="9" t="n">
        <v>2.64107179641724</v>
      </c>
      <c r="BV10" s="9" t="n">
        <v>7.5846061706543</v>
      </c>
      <c r="BW10" s="9" t="n">
        <v>1796.11010742188</v>
      </c>
      <c r="BX10" s="9" t="n">
        <v>8.38661193847656</v>
      </c>
      <c r="BY10" s="9" t="n">
        <v>10.5014572143555</v>
      </c>
      <c r="BZ10" s="9" t="n">
        <v>48.8199691772461</v>
      </c>
      <c r="CA10" s="9" t="n">
        <v>479.087310791016</v>
      </c>
      <c r="CB10" s="9" t="n">
        <v>653.454650878906</v>
      </c>
      <c r="CC10" s="9" t="n">
        <v>4.75368165969849</v>
      </c>
      <c r="CD10" s="9" t="n">
        <v>5.88135004043579</v>
      </c>
      <c r="CE10" s="10" t="s">
        <v>91</v>
      </c>
      <c r="CF10" s="10" t="s">
        <v>92</v>
      </c>
      <c r="CG10" s="10" t="s">
        <v>93</v>
      </c>
      <c r="CH10" s="10" t="s">
        <v>94</v>
      </c>
      <c r="CI10" s="9" t="n">
        <f aca="false">ABS(AD10-AE10)</f>
        <v>9.25110626220703</v>
      </c>
      <c r="CJ10" s="10" t="str">
        <f aca="false">IF(OR((M10&lt;100),(L10&lt;=0),(BY10&lt;10)),"Fermo","Marcia")</f>
        <v>Marcia</v>
      </c>
      <c r="CK10" s="10" t="str">
        <f aca="false">IF(ABS(AD10-AE10)&gt;=15,"No","Si")</f>
        <v>Si</v>
      </c>
      <c r="CL10" s="0" t="s">
        <v>95</v>
      </c>
    </row>
    <row r="11" customFormat="false" ht="15" hidden="false" customHeight="false" outlineLevel="0" collapsed="false">
      <c r="A11" s="8" t="n">
        <v>40920.5208333333</v>
      </c>
      <c r="B11" s="9" t="n">
        <v>77.0926361083984</v>
      </c>
      <c r="C11" s="9" t="n">
        <v>77.2357025146484</v>
      </c>
      <c r="D11" s="9" t="n">
        <v>82.5464706420899</v>
      </c>
      <c r="E11" s="9" t="n">
        <v>81.8184204101562</v>
      </c>
      <c r="F11" s="9" t="n">
        <v>82.4335479736328</v>
      </c>
      <c r="G11" s="9" t="n">
        <v>84.7238082885742</v>
      </c>
      <c r="H11" s="9" t="n">
        <v>85.2441787719727</v>
      </c>
      <c r="I11" s="9" t="n">
        <v>86.6826858520508</v>
      </c>
      <c r="J11" s="9" t="n">
        <v>75.2690505981445</v>
      </c>
      <c r="K11" s="9" t="n">
        <v>76.1014099121094</v>
      </c>
      <c r="L11" s="9" t="n">
        <v>1853.55969238281</v>
      </c>
      <c r="M11" s="9" t="n">
        <v>201.011840820312</v>
      </c>
      <c r="N11" s="9" t="n">
        <v>130.843551635742</v>
      </c>
      <c r="O11" s="9" t="n">
        <v>100</v>
      </c>
      <c r="P11" s="9" t="n">
        <v>404.778289794922</v>
      </c>
      <c r="Q11" s="9" t="n">
        <v>545.217834472656</v>
      </c>
      <c r="R11" s="9" t="n">
        <v>12.6250877380371</v>
      </c>
      <c r="S11" s="9" t="n">
        <v>43.2585067749023</v>
      </c>
      <c r="T11" s="9" t="n">
        <v>27.6661319732666</v>
      </c>
      <c r="U11" s="9" t="n">
        <v>27.8169651031494</v>
      </c>
      <c r="V11" s="9" t="n">
        <v>10.8263750076294</v>
      </c>
      <c r="W11" s="9" t="n">
        <v>0.39422795176506</v>
      </c>
      <c r="X11" s="9" t="n">
        <v>0.608136355876923</v>
      </c>
      <c r="Y11" s="9" t="n">
        <v>13851.048828125</v>
      </c>
      <c r="Z11" s="9" t="n">
        <v>187.388336181641</v>
      </c>
      <c r="AA11" s="9" t="n">
        <v>7.3243260383606</v>
      </c>
      <c r="AB11" s="9" t="n">
        <v>72.8063049316406</v>
      </c>
      <c r="AC11" s="9" t="n">
        <v>6012.5732421875</v>
      </c>
      <c r="AD11" s="9" t="n">
        <v>39.5055770874023</v>
      </c>
      <c r="AE11" s="9" t="n">
        <v>50</v>
      </c>
      <c r="AF11" s="9" t="n">
        <v>45.5384902954102</v>
      </c>
      <c r="AG11" s="9" t="n">
        <v>19.1148414611816</v>
      </c>
      <c r="AH11" s="9" t="n">
        <v>99.8706130981445</v>
      </c>
      <c r="AI11" s="9" t="n">
        <v>23.9885101318359</v>
      </c>
      <c r="AJ11" s="9" t="n">
        <v>35.6118392944336</v>
      </c>
      <c r="AK11" s="9" t="n">
        <v>498.919281005859</v>
      </c>
      <c r="AL11" s="9" t="n">
        <v>498.250366210938</v>
      </c>
      <c r="AM11" s="9" t="n">
        <v>501.110626220703</v>
      </c>
      <c r="AN11" s="9" t="n">
        <v>502.675567626953</v>
      </c>
      <c r="AO11" s="9" t="n">
        <v>15.7680778503418</v>
      </c>
      <c r="AP11" s="9" t="n">
        <v>35.185848236084</v>
      </c>
      <c r="AQ11" s="9" t="n">
        <v>15.4995164871216</v>
      </c>
      <c r="AR11" s="10" t="s">
        <v>90</v>
      </c>
      <c r="AS11" s="9" t="n">
        <v>60</v>
      </c>
      <c r="AT11" s="9" t="n">
        <v>0.864402711391449</v>
      </c>
      <c r="AU11" s="9" t="n">
        <v>0.491338938474655</v>
      </c>
      <c r="AV11" s="9" t="n">
        <v>0.424768358469009</v>
      </c>
      <c r="AW11" s="9" t="n">
        <v>1116.36840820313</v>
      </c>
      <c r="AX11" s="9" t="n">
        <v>236.511276245117</v>
      </c>
      <c r="AY11" s="9" t="n">
        <v>11.3915891647339</v>
      </c>
      <c r="AZ11" s="9" t="n">
        <v>453.676177978516</v>
      </c>
      <c r="BA11" s="9" t="n">
        <v>2.09919834136963</v>
      </c>
      <c r="BB11" s="9" t="n">
        <v>4.00255727767944</v>
      </c>
      <c r="BC11" s="9" t="n">
        <v>0.0752587616443634</v>
      </c>
      <c r="BD11" s="9" t="n">
        <v>20.6449928283691</v>
      </c>
      <c r="BE11" s="9" t="n">
        <v>205.792327880859</v>
      </c>
      <c r="BF11" s="9" t="n">
        <v>131.926223754883</v>
      </c>
      <c r="BG11" s="9" t="n">
        <v>16.8157577514648</v>
      </c>
      <c r="BH11" s="9" t="n">
        <v>0.181389793753624</v>
      </c>
      <c r="BI11" s="9" t="n">
        <v>13.3887739181519</v>
      </c>
      <c r="BJ11" s="9" t="n">
        <v>28.448371887207</v>
      </c>
      <c r="BK11" s="9" t="n">
        <v>21.4210338592529</v>
      </c>
      <c r="BL11" s="9" t="n">
        <v>7154.3369140625</v>
      </c>
      <c r="BM11" s="9" t="n">
        <v>25.3611927032471</v>
      </c>
      <c r="BN11" s="9" t="n">
        <v>27.9150943756103</v>
      </c>
      <c r="BO11" s="9" t="n">
        <v>29.3247261047363</v>
      </c>
      <c r="BP11" s="9" t="n">
        <v>29.3616638183594</v>
      </c>
      <c r="BQ11" s="9" t="n">
        <v>28.3155269622803</v>
      </c>
      <c r="BR11" s="9" t="n">
        <v>9.61500453948975</v>
      </c>
      <c r="BS11" s="9" t="n">
        <v>0</v>
      </c>
      <c r="BT11" s="9" t="n">
        <v>400.398651123047</v>
      </c>
      <c r="BU11" s="9" t="n">
        <v>2.64126253128052</v>
      </c>
      <c r="BV11" s="9" t="n">
        <v>7.58426427841187</v>
      </c>
      <c r="BW11" s="9" t="n">
        <v>1796.74560546875</v>
      </c>
      <c r="BX11" s="9" t="n">
        <v>7.82862234115601</v>
      </c>
      <c r="BY11" s="9" t="n">
        <v>10.5564565658569</v>
      </c>
      <c r="BZ11" s="9" t="n">
        <v>48.6564521789551</v>
      </c>
      <c r="CA11" s="9" t="n">
        <v>473.029937744141</v>
      </c>
      <c r="CB11" s="9" t="n">
        <v>655.616943359375</v>
      </c>
      <c r="CC11" s="9" t="n">
        <v>4.79749774932861</v>
      </c>
      <c r="CD11" s="9" t="n">
        <v>5.90704107284546</v>
      </c>
      <c r="CE11" s="10" t="s">
        <v>91</v>
      </c>
      <c r="CF11" s="10" t="s">
        <v>92</v>
      </c>
      <c r="CG11" s="10" t="s">
        <v>93</v>
      </c>
      <c r="CH11" s="10" t="s">
        <v>94</v>
      </c>
      <c r="CI11" s="9" t="n">
        <f aca="false">ABS(AD11-AE11)</f>
        <v>10.4944229125977</v>
      </c>
      <c r="CJ11" s="10" t="str">
        <f aca="false">IF(OR((M11&lt;100),(L11&lt;=0),(BY11&lt;10)),"Fermo","Marcia")</f>
        <v>Marcia</v>
      </c>
      <c r="CK11" s="10" t="str">
        <f aca="false">IF(ABS(AD11-AE11)&gt;=15,"No","Si")</f>
        <v>Si</v>
      </c>
      <c r="CL11" s="0" t="s">
        <v>95</v>
      </c>
    </row>
    <row r="12" customFormat="false" ht="15" hidden="false" customHeight="false" outlineLevel="0" collapsed="false">
      <c r="A12" s="8" t="n">
        <v>40920.5215277778</v>
      </c>
      <c r="B12" s="9" t="n">
        <v>77.087287902832</v>
      </c>
      <c r="C12" s="9" t="n">
        <v>77.2456588745117</v>
      </c>
      <c r="D12" s="9" t="n">
        <v>82.5718765258789</v>
      </c>
      <c r="E12" s="9" t="n">
        <v>81.8335266113281</v>
      </c>
      <c r="F12" s="9" t="n">
        <v>82.4780578613281</v>
      </c>
      <c r="G12" s="9" t="n">
        <v>84.7662048339844</v>
      </c>
      <c r="H12" s="9" t="n">
        <v>85.334114074707</v>
      </c>
      <c r="I12" s="9" t="n">
        <v>86.7548599243164</v>
      </c>
      <c r="J12" s="9" t="n">
        <v>75.2822113037109</v>
      </c>
      <c r="K12" s="9" t="n">
        <v>76.0938491821289</v>
      </c>
      <c r="L12" s="9" t="n">
        <v>1853.01794433594</v>
      </c>
      <c r="M12" s="9" t="n">
        <v>199.825744628906</v>
      </c>
      <c r="N12" s="9" t="n">
        <v>131.227142333984</v>
      </c>
      <c r="O12" s="9" t="n">
        <v>100</v>
      </c>
      <c r="P12" s="9" t="n">
        <v>404.927185058594</v>
      </c>
      <c r="Q12" s="9" t="n">
        <v>541.000366210938</v>
      </c>
      <c r="R12" s="9" t="n">
        <v>12.6274766921997</v>
      </c>
      <c r="S12" s="9" t="n">
        <v>43.1374320983887</v>
      </c>
      <c r="T12" s="9" t="n">
        <v>27.6802520751953</v>
      </c>
      <c r="U12" s="9" t="n">
        <v>27.8247261047363</v>
      </c>
      <c r="V12" s="9" t="n">
        <v>10.8189487457275</v>
      </c>
      <c r="W12" s="9" t="n">
        <v>0.394215822219849</v>
      </c>
      <c r="X12" s="9" t="n">
        <v>0.608366906642914</v>
      </c>
      <c r="Y12" s="9" t="n">
        <v>13864.5283203125</v>
      </c>
      <c r="Z12" s="9" t="n">
        <v>187.388336181641</v>
      </c>
      <c r="AA12" s="9" t="n">
        <v>7.31497001647949</v>
      </c>
      <c r="AB12" s="9" t="n">
        <v>73.166633605957</v>
      </c>
      <c r="AC12" s="9" t="n">
        <v>6012.62939453125</v>
      </c>
      <c r="AD12" s="9" t="n">
        <v>43.9328460693359</v>
      </c>
      <c r="AE12" s="9" t="n">
        <v>50</v>
      </c>
      <c r="AF12" s="9" t="n">
        <v>45.432502746582</v>
      </c>
      <c r="AG12" s="9" t="n">
        <v>19.0919494628906</v>
      </c>
      <c r="AH12" s="9" t="n">
        <v>99.8950271606445</v>
      </c>
      <c r="AI12" s="9" t="n">
        <v>24.0206489562988</v>
      </c>
      <c r="AJ12" s="9" t="n">
        <v>35.5865478515625</v>
      </c>
      <c r="AK12" s="9" t="n">
        <v>498.931427001953</v>
      </c>
      <c r="AL12" s="9" t="n">
        <v>498.257476806641</v>
      </c>
      <c r="AM12" s="9" t="n">
        <v>501.094940185547</v>
      </c>
      <c r="AN12" s="9" t="n">
        <v>502.642791748047</v>
      </c>
      <c r="AO12" s="9" t="n">
        <v>15.8230066299438</v>
      </c>
      <c r="AP12" s="9" t="n">
        <v>35.2371101379395</v>
      </c>
      <c r="AQ12" s="9" t="n">
        <v>15.5418148040771</v>
      </c>
      <c r="AR12" s="10" t="s">
        <v>90</v>
      </c>
      <c r="AS12" s="9" t="n">
        <v>60</v>
      </c>
      <c r="AT12" s="9" t="n">
        <v>0.790249824523926</v>
      </c>
      <c r="AU12" s="9" t="n">
        <v>0.472193956375122</v>
      </c>
      <c r="AV12" s="9" t="n">
        <v>0.433802336454392</v>
      </c>
      <c r="AW12" s="9" t="n">
        <v>1116.78942871094</v>
      </c>
      <c r="AX12" s="9" t="n">
        <v>232.809494018555</v>
      </c>
      <c r="AY12" s="9" t="n">
        <v>11.3947877883911</v>
      </c>
      <c r="AZ12" s="9" t="n">
        <v>452.059448242188</v>
      </c>
      <c r="BA12" s="9" t="n">
        <v>2.10636949539185</v>
      </c>
      <c r="BB12" s="9" t="n">
        <v>4.0024995803833</v>
      </c>
      <c r="BC12" s="9" t="n">
        <v>0.0744727700948715</v>
      </c>
      <c r="BD12" s="9" t="n">
        <v>20.4838581085205</v>
      </c>
      <c r="BE12" s="9" t="n">
        <v>277.813385009766</v>
      </c>
      <c r="BF12" s="9" t="n">
        <v>132.008117675781</v>
      </c>
      <c r="BG12" s="9" t="n">
        <v>16.8233604431152</v>
      </c>
      <c r="BH12" s="9" t="n">
        <v>0.176295250654221</v>
      </c>
      <c r="BI12" s="9" t="n">
        <v>13.3802309036255</v>
      </c>
      <c r="BJ12" s="9" t="n">
        <v>28.4420070648193</v>
      </c>
      <c r="BK12" s="9" t="n">
        <v>21.7024040222168</v>
      </c>
      <c r="BL12" s="9" t="n">
        <v>7132.2919921875</v>
      </c>
      <c r="BM12" s="9" t="n">
        <v>25.3459224700928</v>
      </c>
      <c r="BN12" s="9" t="n">
        <v>27.9067554473877</v>
      </c>
      <c r="BO12" s="9" t="n">
        <v>29.3175983428955</v>
      </c>
      <c r="BP12" s="9" t="n">
        <v>29.3543491363525</v>
      </c>
      <c r="BQ12" s="9" t="n">
        <v>28.288818359375</v>
      </c>
      <c r="BR12" s="9" t="n">
        <v>9.61434078216553</v>
      </c>
      <c r="BS12" s="9" t="n">
        <v>0</v>
      </c>
      <c r="BT12" s="9" t="n">
        <v>400.322082519531</v>
      </c>
      <c r="BU12" s="9" t="n">
        <v>2.64145350456238</v>
      </c>
      <c r="BV12" s="9" t="n">
        <v>7.58392238616943</v>
      </c>
      <c r="BW12" s="9" t="n">
        <v>1797.70068359375</v>
      </c>
      <c r="BX12" s="9" t="n">
        <v>7.27063274383545</v>
      </c>
      <c r="BY12" s="9" t="n">
        <v>10.6103248596191</v>
      </c>
      <c r="BZ12" s="9" t="n">
        <v>48.4929389953613</v>
      </c>
      <c r="CA12" s="9" t="n">
        <v>470.714141845703</v>
      </c>
      <c r="CB12" s="9" t="n">
        <v>652.934936523438</v>
      </c>
      <c r="CC12" s="9" t="n">
        <v>4.8413143157959</v>
      </c>
      <c r="CD12" s="9" t="n">
        <v>5.89666128158569</v>
      </c>
      <c r="CE12" s="10" t="s">
        <v>91</v>
      </c>
      <c r="CF12" s="10" t="s">
        <v>92</v>
      </c>
      <c r="CG12" s="10" t="s">
        <v>93</v>
      </c>
      <c r="CH12" s="10" t="s">
        <v>94</v>
      </c>
      <c r="CI12" s="9" t="n">
        <f aca="false">ABS(AD12-AE12)</f>
        <v>6.06715393066406</v>
      </c>
      <c r="CJ12" s="10" t="str">
        <f aca="false">IF(OR((M12&lt;100),(L12&lt;=0),(BY12&lt;10)),"Fermo","Marcia")</f>
        <v>Marcia</v>
      </c>
      <c r="CK12" s="10" t="str">
        <f aca="false">IF(ABS(AD12-AE12)&gt;=15,"No","Si")</f>
        <v>Si</v>
      </c>
      <c r="CL12" s="0" t="s">
        <v>95</v>
      </c>
    </row>
    <row r="13" customFormat="false" ht="15" hidden="false" customHeight="false" outlineLevel="0" collapsed="false">
      <c r="A13" s="8" t="n">
        <v>40920.5222222222</v>
      </c>
      <c r="B13" s="9" t="n">
        <v>77.0819396972656</v>
      </c>
      <c r="C13" s="9" t="n">
        <v>77.2556076049805</v>
      </c>
      <c r="D13" s="9" t="n">
        <v>82.597282409668</v>
      </c>
      <c r="E13" s="9" t="n">
        <v>81.8486328125</v>
      </c>
      <c r="F13" s="9" t="n">
        <v>82.5225677490234</v>
      </c>
      <c r="G13" s="9" t="n">
        <v>84.80859375</v>
      </c>
      <c r="H13" s="9" t="n">
        <v>85.4240417480469</v>
      </c>
      <c r="I13" s="9" t="n">
        <v>86.827033996582</v>
      </c>
      <c r="J13" s="9" t="n">
        <v>75.2953643798828</v>
      </c>
      <c r="K13" s="9" t="n">
        <v>76.0862884521484</v>
      </c>
      <c r="L13" s="9" t="n">
        <v>1852.47619628906</v>
      </c>
      <c r="M13" s="9" t="n">
        <v>199.287200927734</v>
      </c>
      <c r="N13" s="9" t="n">
        <v>132.067459106445</v>
      </c>
      <c r="O13" s="9" t="n">
        <v>100</v>
      </c>
      <c r="P13" s="9" t="n">
        <v>406.520263671875</v>
      </c>
      <c r="Q13" s="9" t="n">
        <v>535.973327636719</v>
      </c>
      <c r="R13" s="9" t="n">
        <v>12.6298656463623</v>
      </c>
      <c r="S13" s="9" t="n">
        <v>43.0163536071777</v>
      </c>
      <c r="T13" s="9" t="n">
        <v>27.6943702697754</v>
      </c>
      <c r="U13" s="9" t="n">
        <v>27.8324890136719</v>
      </c>
      <c r="V13" s="9" t="n">
        <v>10.8115224838257</v>
      </c>
      <c r="W13" s="9" t="n">
        <v>0.394203722476959</v>
      </c>
      <c r="X13" s="9" t="n">
        <v>0.608597457408905</v>
      </c>
      <c r="Y13" s="9" t="n">
        <v>13878.0068359375</v>
      </c>
      <c r="Z13" s="9" t="n">
        <v>187.388336181641</v>
      </c>
      <c r="AA13" s="9" t="n">
        <v>7.30561399459839</v>
      </c>
      <c r="AB13" s="9" t="n">
        <v>73.5269622802734</v>
      </c>
      <c r="AC13" s="9" t="n">
        <v>6012.685546875</v>
      </c>
      <c r="AD13" s="9" t="n">
        <v>50.1026000976563</v>
      </c>
      <c r="AE13" s="9" t="n">
        <v>50</v>
      </c>
      <c r="AF13" s="9" t="n">
        <v>45.7392768859863</v>
      </c>
      <c r="AG13" s="9" t="n">
        <v>19.069055557251</v>
      </c>
      <c r="AH13" s="9" t="n">
        <v>99.9194488525391</v>
      </c>
      <c r="AI13" s="9" t="n">
        <v>24.0527877807617</v>
      </c>
      <c r="AJ13" s="9" t="n">
        <v>35.5612564086914</v>
      </c>
      <c r="AK13" s="9" t="n">
        <v>498.943542480469</v>
      </c>
      <c r="AL13" s="9" t="n">
        <v>498.264587402344</v>
      </c>
      <c r="AM13" s="9" t="n">
        <v>501.079223632813</v>
      </c>
      <c r="AN13" s="9" t="n">
        <v>502.609985351563</v>
      </c>
      <c r="AO13" s="9" t="n">
        <v>15.8779344558716</v>
      </c>
      <c r="AP13" s="9" t="n">
        <v>35.2883758544922</v>
      </c>
      <c r="AQ13" s="9" t="n">
        <v>15.584114074707</v>
      </c>
      <c r="AR13" s="10" t="s">
        <v>90</v>
      </c>
      <c r="AS13" s="9" t="n">
        <v>60</v>
      </c>
      <c r="AT13" s="9" t="n">
        <v>0.790556609630585</v>
      </c>
      <c r="AU13" s="9" t="n">
        <v>0.475057989358902</v>
      </c>
      <c r="AV13" s="9" t="n">
        <v>0.442836284637451</v>
      </c>
      <c r="AW13" s="9" t="n">
        <v>1117.21044921875</v>
      </c>
      <c r="AX13" s="9" t="n">
        <v>235.102966308594</v>
      </c>
      <c r="AY13" s="9" t="n">
        <v>11.3979864120483</v>
      </c>
      <c r="AZ13" s="9" t="n">
        <v>450.442749023437</v>
      </c>
      <c r="BA13" s="9" t="n">
        <v>2.0972363948822</v>
      </c>
      <c r="BB13" s="9" t="n">
        <v>4.00244140625</v>
      </c>
      <c r="BC13" s="9" t="n">
        <v>0.0736867785453796</v>
      </c>
      <c r="BD13" s="9" t="n">
        <v>20.3227233886719</v>
      </c>
      <c r="BE13" s="9" t="n">
        <v>229.980697631836</v>
      </c>
      <c r="BF13" s="9" t="n">
        <v>132.089996337891</v>
      </c>
      <c r="BG13" s="9" t="n">
        <v>16.830961227417</v>
      </c>
      <c r="BH13" s="9" t="n">
        <v>0.171200722455978</v>
      </c>
      <c r="BI13" s="9" t="n">
        <v>13.3716869354248</v>
      </c>
      <c r="BJ13" s="9" t="n">
        <v>28.4356422424316</v>
      </c>
      <c r="BK13" s="9" t="n">
        <v>20.96240234375</v>
      </c>
      <c r="BL13" s="9" t="n">
        <v>7110.24658203125</v>
      </c>
      <c r="BM13" s="9" t="n">
        <v>25.3306522369385</v>
      </c>
      <c r="BN13" s="9" t="n">
        <v>27.8984184265137</v>
      </c>
      <c r="BO13" s="9" t="n">
        <v>29.3104686737061</v>
      </c>
      <c r="BP13" s="9" t="n">
        <v>29.3470344543457</v>
      </c>
      <c r="BQ13" s="9" t="n">
        <v>28.2621116638184</v>
      </c>
      <c r="BR13" s="9" t="n">
        <v>9.61367702484131</v>
      </c>
      <c r="BS13" s="9" t="n">
        <v>0</v>
      </c>
      <c r="BT13" s="9" t="n">
        <v>400.033172607422</v>
      </c>
      <c r="BU13" s="9" t="n">
        <v>2.64164423942566</v>
      </c>
      <c r="BV13" s="9" t="n">
        <v>7.583580493927</v>
      </c>
      <c r="BW13" s="9" t="n">
        <v>1798.65563964844</v>
      </c>
      <c r="BX13" s="9" t="n">
        <v>7.19092035293579</v>
      </c>
      <c r="BY13" s="9" t="n">
        <v>10.6630630493164</v>
      </c>
      <c r="BZ13" s="9" t="n">
        <v>48.7600135803223</v>
      </c>
      <c r="CA13" s="9" t="n">
        <v>472.139953613281</v>
      </c>
      <c r="CB13" s="9" t="n">
        <v>653.041931152344</v>
      </c>
      <c r="CC13" s="9" t="n">
        <v>4.88513040542603</v>
      </c>
      <c r="CD13" s="9" t="n">
        <v>5.88628149032593</v>
      </c>
      <c r="CE13" s="10" t="s">
        <v>91</v>
      </c>
      <c r="CF13" s="10" t="s">
        <v>92</v>
      </c>
      <c r="CG13" s="10" t="s">
        <v>93</v>
      </c>
      <c r="CH13" s="10" t="s">
        <v>94</v>
      </c>
      <c r="CI13" s="9" t="n">
        <f aca="false">ABS(AD13-AE13)</f>
        <v>0.10260009765625</v>
      </c>
      <c r="CJ13" s="10" t="str">
        <f aca="false">IF(OR((M13&lt;100),(L13&lt;=0),(BY13&lt;10)),"Fermo","Marcia")</f>
        <v>Marcia</v>
      </c>
      <c r="CK13" s="10" t="str">
        <f aca="false">IF(ABS(AD13-AE13)&gt;=15,"No","Si")</f>
        <v>Si</v>
      </c>
      <c r="CL13" s="0" t="s">
        <v>95</v>
      </c>
    </row>
    <row r="14" customFormat="false" ht="15" hidden="false" customHeight="false" outlineLevel="0" collapsed="false">
      <c r="A14" s="8" t="n">
        <v>40920.5229166667</v>
      </c>
      <c r="B14" s="9" t="n">
        <v>77.0765914916992</v>
      </c>
      <c r="C14" s="9" t="n">
        <v>77.2655639648437</v>
      </c>
      <c r="D14" s="9" t="n">
        <v>82.622688293457</v>
      </c>
      <c r="E14" s="9" t="n">
        <v>81.9007873535156</v>
      </c>
      <c r="F14" s="9" t="n">
        <v>82.5670776367187</v>
      </c>
      <c r="G14" s="9" t="n">
        <v>84.8509902954102</v>
      </c>
      <c r="H14" s="9" t="n">
        <v>85.5139770507813</v>
      </c>
      <c r="I14" s="9" t="n">
        <v>86.8992080688477</v>
      </c>
      <c r="J14" s="9" t="n">
        <v>75.3085250854492</v>
      </c>
      <c r="K14" s="9" t="n">
        <v>76.0787353515625</v>
      </c>
      <c r="L14" s="9" t="n">
        <v>1851.93444824219</v>
      </c>
      <c r="M14" s="9" t="n">
        <v>199.465866088867</v>
      </c>
      <c r="N14" s="9" t="n">
        <v>132.399673461914</v>
      </c>
      <c r="O14" s="9" t="n">
        <v>100</v>
      </c>
      <c r="P14" s="9" t="n">
        <v>404.073059082031</v>
      </c>
      <c r="Q14" s="9" t="n">
        <v>540.949829101563</v>
      </c>
      <c r="R14" s="9" t="n">
        <v>12.6322546005249</v>
      </c>
      <c r="S14" s="9" t="n">
        <v>42.8952789306641</v>
      </c>
      <c r="T14" s="9" t="n">
        <v>27.7084903717041</v>
      </c>
      <c r="U14" s="9" t="n">
        <v>27.8402500152588</v>
      </c>
      <c r="V14" s="9" t="n">
        <v>10.8040962219238</v>
      </c>
      <c r="W14" s="9" t="n">
        <v>0.394191592931747</v>
      </c>
      <c r="X14" s="9" t="n">
        <v>0.608828008174896</v>
      </c>
      <c r="Y14" s="9" t="n">
        <v>13891.4853515625</v>
      </c>
      <c r="Z14" s="9" t="n">
        <v>187.388336181641</v>
      </c>
      <c r="AA14" s="9" t="n">
        <v>7.29625797271729</v>
      </c>
      <c r="AB14" s="9" t="n">
        <v>73.8872909545898</v>
      </c>
      <c r="AC14" s="9" t="n">
        <v>6012.7412109375</v>
      </c>
      <c r="AD14" s="9" t="n">
        <v>53.9853897094727</v>
      </c>
      <c r="AE14" s="9" t="n">
        <v>50</v>
      </c>
      <c r="AF14" s="9" t="n">
        <v>46.0460510253906</v>
      </c>
      <c r="AG14" s="9" t="n">
        <v>19.04616355896</v>
      </c>
      <c r="AH14" s="9" t="n">
        <v>99.9438629150391</v>
      </c>
      <c r="AI14" s="9" t="n">
        <v>24.0849266052246</v>
      </c>
      <c r="AJ14" s="9" t="n">
        <v>35.5359649658203</v>
      </c>
      <c r="AK14" s="9" t="n">
        <v>498.955657958984</v>
      </c>
      <c r="AL14" s="9" t="n">
        <v>498.271697998047</v>
      </c>
      <c r="AM14" s="9" t="n">
        <v>501.063507080078</v>
      </c>
      <c r="AN14" s="9" t="n">
        <v>502.577209472656</v>
      </c>
      <c r="AO14" s="9" t="n">
        <v>15.9328632354736</v>
      </c>
      <c r="AP14" s="9" t="n">
        <v>35.2590866088867</v>
      </c>
      <c r="AQ14" s="9" t="n">
        <v>15.6264123916626</v>
      </c>
      <c r="AR14" s="10" t="s">
        <v>90</v>
      </c>
      <c r="AS14" s="9" t="n">
        <v>60</v>
      </c>
      <c r="AT14" s="9" t="n">
        <v>0.790863394737244</v>
      </c>
      <c r="AU14" s="9" t="n">
        <v>0.477922022342682</v>
      </c>
      <c r="AV14" s="9" t="n">
        <v>0.614536464214325</v>
      </c>
      <c r="AW14" s="9" t="n">
        <v>1117.63159179688</v>
      </c>
      <c r="AX14" s="9" t="n">
        <v>233.641052246094</v>
      </c>
      <c r="AY14" s="9" t="n">
        <v>11.4011840820313</v>
      </c>
      <c r="AZ14" s="9" t="n">
        <v>450.213165283203</v>
      </c>
      <c r="BA14" s="9" t="n">
        <v>2.1030855178833</v>
      </c>
      <c r="BB14" s="9" t="n">
        <v>4.00238370895386</v>
      </c>
      <c r="BC14" s="9" t="n">
        <v>0.0729007869958878</v>
      </c>
      <c r="BD14" s="9" t="n">
        <v>20.1615886688232</v>
      </c>
      <c r="BE14" s="9" t="n">
        <v>203.463119506836</v>
      </c>
      <c r="BF14" s="9" t="n">
        <v>132.171890258789</v>
      </c>
      <c r="BG14" s="9" t="n">
        <v>16.8385639190674</v>
      </c>
      <c r="BH14" s="9" t="n">
        <v>0.166106179356575</v>
      </c>
      <c r="BI14" s="9" t="n">
        <v>13.3631439208984</v>
      </c>
      <c r="BJ14" s="9" t="n">
        <v>28.4292774200439</v>
      </c>
      <c r="BK14" s="9" t="n">
        <v>20.1164169311523</v>
      </c>
      <c r="BL14" s="9" t="n">
        <v>7088.201171875</v>
      </c>
      <c r="BM14" s="9" t="n">
        <v>25.3153820037842</v>
      </c>
      <c r="BN14" s="9" t="n">
        <v>27.890079498291</v>
      </c>
      <c r="BO14" s="9" t="n">
        <v>29.3033409118652</v>
      </c>
      <c r="BP14" s="9" t="n">
        <v>29.3397197723389</v>
      </c>
      <c r="BQ14" s="9" t="n">
        <v>28.2354049682617</v>
      </c>
      <c r="BR14" s="9" t="n">
        <v>9.61301422119141</v>
      </c>
      <c r="BS14" s="9" t="n">
        <v>0</v>
      </c>
      <c r="BT14" s="9" t="n">
        <v>399.744262695312</v>
      </c>
      <c r="BU14" s="9" t="n">
        <v>2.64183497428894</v>
      </c>
      <c r="BV14" s="9" t="n">
        <v>7.58323860168457</v>
      </c>
      <c r="BW14" s="9" t="n">
        <v>1799.61071777344</v>
      </c>
      <c r="BX14" s="9" t="n">
        <v>7.58948421478272</v>
      </c>
      <c r="BY14" s="9" t="n">
        <v>10.715802192688</v>
      </c>
      <c r="BZ14" s="9" t="n">
        <v>49.0270843505859</v>
      </c>
      <c r="CA14" s="9" t="n">
        <v>473.565765380859</v>
      </c>
      <c r="CB14" s="9" t="n">
        <v>653.268676757812</v>
      </c>
      <c r="CC14" s="9" t="n">
        <v>4.92894649505615</v>
      </c>
      <c r="CD14" s="9" t="n">
        <v>5.875901222229</v>
      </c>
      <c r="CE14" s="10" t="s">
        <v>91</v>
      </c>
      <c r="CF14" s="10" t="s">
        <v>92</v>
      </c>
      <c r="CG14" s="10" t="s">
        <v>93</v>
      </c>
      <c r="CH14" s="10" t="s">
        <v>94</v>
      </c>
      <c r="CI14" s="9" t="n">
        <f aca="false">ABS(AD14-AE14)</f>
        <v>3.98538970947266</v>
      </c>
      <c r="CJ14" s="10" t="str">
        <f aca="false">IF(OR((M14&lt;100),(L14&lt;=0),(BY14&lt;10)),"Fermo","Marcia")</f>
        <v>Marcia</v>
      </c>
      <c r="CK14" s="10" t="str">
        <f aca="false">IF(ABS(AD14-AE14)&gt;=15,"No","Si")</f>
        <v>Si</v>
      </c>
      <c r="CL14" s="0" t="s">
        <v>95</v>
      </c>
    </row>
    <row r="15" customFormat="false" ht="15" hidden="false" customHeight="false" outlineLevel="0" collapsed="false">
      <c r="A15" s="8" t="n">
        <v>40920.5236111111</v>
      </c>
      <c r="B15" s="9" t="n">
        <v>77.0712432861328</v>
      </c>
      <c r="C15" s="9" t="n">
        <v>77.2755126953125</v>
      </c>
      <c r="D15" s="9" t="n">
        <v>82.6480941772461</v>
      </c>
      <c r="E15" s="9" t="n">
        <v>81.9899826049805</v>
      </c>
      <c r="F15" s="9" t="n">
        <v>82.6115951538086</v>
      </c>
      <c r="G15" s="9" t="n">
        <v>84.9394302368164</v>
      </c>
      <c r="H15" s="9" t="n">
        <v>85.6073684692383</v>
      </c>
      <c r="I15" s="9" t="n">
        <v>86.9713897705078</v>
      </c>
      <c r="J15" s="9" t="n">
        <v>75.3216857910156</v>
      </c>
      <c r="K15" s="9" t="n">
        <v>76.071174621582</v>
      </c>
      <c r="L15" s="9" t="n">
        <v>1851.39270019531</v>
      </c>
      <c r="M15" s="9" t="n">
        <v>200.908477783203</v>
      </c>
      <c r="N15" s="9" t="n">
        <v>132.223754882813</v>
      </c>
      <c r="O15" s="9" t="n">
        <v>100</v>
      </c>
      <c r="P15" s="9" t="n">
        <v>404.448150634766</v>
      </c>
      <c r="Q15" s="9" t="n">
        <v>540.333251953125</v>
      </c>
      <c r="R15" s="9" t="n">
        <v>12.6346435546875</v>
      </c>
      <c r="S15" s="9" t="n">
        <v>42.7742042541504</v>
      </c>
      <c r="T15" s="9" t="n">
        <v>27.7121276855469</v>
      </c>
      <c r="U15" s="9" t="n">
        <v>27.8480129241943</v>
      </c>
      <c r="V15" s="9" t="n">
        <v>10.7966690063477</v>
      </c>
      <c r="W15" s="9" t="n">
        <v>0.394179463386536</v>
      </c>
      <c r="X15" s="9" t="n">
        <v>0.609058558940887</v>
      </c>
      <c r="Y15" s="9" t="n">
        <v>13891.306640625</v>
      </c>
      <c r="Z15" s="9" t="n">
        <v>187.388336181641</v>
      </c>
      <c r="AA15" s="9" t="n">
        <v>7.28690147399902</v>
      </c>
      <c r="AB15" s="9" t="n">
        <v>74.2476196289063</v>
      </c>
      <c r="AC15" s="9" t="n">
        <v>6012.79736328125</v>
      </c>
      <c r="AD15" s="9" t="n">
        <v>55.280086517334</v>
      </c>
      <c r="AE15" s="9" t="n">
        <v>50</v>
      </c>
      <c r="AF15" s="9" t="n">
        <v>46.3528251647949</v>
      </c>
      <c r="AG15" s="9" t="n">
        <v>19.0232715606689</v>
      </c>
      <c r="AH15" s="9" t="n">
        <v>99.9682846069336</v>
      </c>
      <c r="AI15" s="9" t="n">
        <v>24.1170673370361</v>
      </c>
      <c r="AJ15" s="9" t="n">
        <v>35.5106735229492</v>
      </c>
      <c r="AK15" s="9" t="n">
        <v>498.9677734375</v>
      </c>
      <c r="AL15" s="9" t="n">
        <v>498.27880859375</v>
      </c>
      <c r="AM15" s="9" t="n">
        <v>501.047790527344</v>
      </c>
      <c r="AN15" s="9" t="n">
        <v>502.544403076172</v>
      </c>
      <c r="AO15" s="9" t="n">
        <v>15.9877910614014</v>
      </c>
      <c r="AP15" s="9" t="n">
        <v>35.1492538452148</v>
      </c>
      <c r="AQ15" s="9" t="n">
        <v>15.6687107086182</v>
      </c>
      <c r="AR15" s="10" t="s">
        <v>90</v>
      </c>
      <c r="AS15" s="9" t="n">
        <v>60</v>
      </c>
      <c r="AT15" s="9" t="n">
        <v>0.791170120239258</v>
      </c>
      <c r="AU15" s="9" t="n">
        <v>0.436791270971298</v>
      </c>
      <c r="AV15" s="9" t="n">
        <v>0.621022343635559</v>
      </c>
      <c r="AW15" s="9" t="n">
        <v>1118.052734375</v>
      </c>
      <c r="AX15" s="9" t="n">
        <v>241.420150756836</v>
      </c>
      <c r="AY15" s="9" t="n">
        <v>11.4043827056885</v>
      </c>
      <c r="AZ15" s="9" t="n">
        <v>449.826446533203</v>
      </c>
      <c r="BA15" s="9" t="n">
        <v>2.1089346408844</v>
      </c>
      <c r="BB15" s="9" t="n">
        <v>4.00232601165772</v>
      </c>
      <c r="BC15" s="9" t="n">
        <v>0.0721147879958153</v>
      </c>
      <c r="BD15" s="9" t="n">
        <v>20.0004539489746</v>
      </c>
      <c r="BE15" s="9" t="n">
        <v>258.9736328125</v>
      </c>
      <c r="BF15" s="9" t="n">
        <v>132.253784179688</v>
      </c>
      <c r="BG15" s="9" t="n">
        <v>16.8461666107178</v>
      </c>
      <c r="BH15" s="9" t="n">
        <v>0.161011636257172</v>
      </c>
      <c r="BI15" s="9" t="n">
        <v>13.3545999526978</v>
      </c>
      <c r="BJ15" s="9" t="n">
        <v>28.4229145050049</v>
      </c>
      <c r="BK15" s="9" t="n">
        <v>19.381103515625</v>
      </c>
      <c r="BL15" s="9" t="n">
        <v>7066.15576171875</v>
      </c>
      <c r="BM15" s="9" t="n">
        <v>25.3001117706299</v>
      </c>
      <c r="BN15" s="9" t="n">
        <v>27.8817405700684</v>
      </c>
      <c r="BO15" s="9" t="n">
        <v>29.2962131500244</v>
      </c>
      <c r="BP15" s="9" t="n">
        <v>29.332405090332</v>
      </c>
      <c r="BQ15" s="9" t="n">
        <v>28.2086963653564</v>
      </c>
      <c r="BR15" s="9" t="n">
        <v>9.61235046386719</v>
      </c>
      <c r="BS15" s="9" t="n">
        <v>0</v>
      </c>
      <c r="BT15" s="9" t="n">
        <v>399.726226806641</v>
      </c>
      <c r="BU15" s="9" t="n">
        <v>2.64202570915222</v>
      </c>
      <c r="BV15" s="9" t="n">
        <v>7.58289670944214</v>
      </c>
      <c r="BW15" s="9" t="n">
        <v>1800.56567382813</v>
      </c>
      <c r="BX15" s="9" t="n">
        <v>7.98804807662964</v>
      </c>
      <c r="BY15" s="9" t="n">
        <v>10.7685403823853</v>
      </c>
      <c r="BZ15" s="9" t="n">
        <v>49.2941589355469</v>
      </c>
      <c r="CA15" s="9" t="n">
        <v>474.991577148438</v>
      </c>
      <c r="CB15" s="9" t="n">
        <v>654.126220703125</v>
      </c>
      <c r="CC15" s="9" t="n">
        <v>4.97276306152344</v>
      </c>
      <c r="CD15" s="9" t="n">
        <v>5.86552143096924</v>
      </c>
      <c r="CE15" s="10" t="s">
        <v>91</v>
      </c>
      <c r="CF15" s="10" t="s">
        <v>92</v>
      </c>
      <c r="CG15" s="10" t="s">
        <v>93</v>
      </c>
      <c r="CH15" s="10" t="s">
        <v>94</v>
      </c>
      <c r="CI15" s="9" t="n">
        <f aca="false">ABS(AD15-AE15)</f>
        <v>5.28008651733398</v>
      </c>
      <c r="CJ15" s="10" t="str">
        <f aca="false">IF(OR((M15&lt;100),(L15&lt;=0),(BY15&lt;10)),"Fermo","Marcia")</f>
        <v>Marcia</v>
      </c>
      <c r="CK15" s="10" t="str">
        <f aca="false">IF(ABS(AD15-AE15)&gt;=15,"No","Si")</f>
        <v>Si</v>
      </c>
      <c r="CL15" s="0" t="s">
        <v>95</v>
      </c>
    </row>
    <row r="16" customFormat="false" ht="15" hidden="false" customHeight="false" outlineLevel="0" collapsed="false">
      <c r="A16" s="8" t="n">
        <v>40920.5243055556</v>
      </c>
      <c r="B16" s="9" t="n">
        <v>77.0658950805664</v>
      </c>
      <c r="C16" s="9" t="n">
        <v>77.2854690551758</v>
      </c>
      <c r="D16" s="9" t="n">
        <v>82.6735000610352</v>
      </c>
      <c r="E16" s="9" t="n">
        <v>82.0791778564453</v>
      </c>
      <c r="F16" s="9" t="n">
        <v>82.6561050415039</v>
      </c>
      <c r="G16" s="9" t="n">
        <v>85.0739212036133</v>
      </c>
      <c r="H16" s="9" t="n">
        <v>85.7042236328125</v>
      </c>
      <c r="I16" s="9" t="n">
        <v>87.0435638427734</v>
      </c>
      <c r="J16" s="9" t="n">
        <v>75.334846496582</v>
      </c>
      <c r="K16" s="9" t="n">
        <v>76.0636138916016</v>
      </c>
      <c r="L16" s="9" t="n">
        <v>1850.85095214844</v>
      </c>
      <c r="M16" s="9" t="n">
        <v>201.071929931641</v>
      </c>
      <c r="N16" s="9" t="n">
        <v>132.896591186523</v>
      </c>
      <c r="O16" s="9" t="n">
        <v>100</v>
      </c>
      <c r="P16" s="9" t="n">
        <v>404.630004882813</v>
      </c>
      <c r="Q16" s="9" t="n">
        <v>534.123718261719</v>
      </c>
      <c r="R16" s="9" t="n">
        <v>12.6370325088501</v>
      </c>
      <c r="S16" s="9" t="n">
        <v>42.6531295776367</v>
      </c>
      <c r="T16" s="9" t="n">
        <v>27.7052822113037</v>
      </c>
      <c r="U16" s="9" t="n">
        <v>27.8557739257812</v>
      </c>
      <c r="V16" s="9" t="n">
        <v>10.7892427444458</v>
      </c>
      <c r="W16" s="9" t="n">
        <v>0.394167363643646</v>
      </c>
      <c r="X16" s="9" t="n">
        <v>0.609289109706879</v>
      </c>
      <c r="Y16" s="9" t="n">
        <v>13891.1279296875</v>
      </c>
      <c r="Z16" s="9" t="n">
        <v>187.388336181641</v>
      </c>
      <c r="AA16" s="9" t="n">
        <v>7.27754545211792</v>
      </c>
      <c r="AB16" s="9" t="n">
        <v>74.6079483032227</v>
      </c>
      <c r="AC16" s="9" t="n">
        <v>6012.85302734375</v>
      </c>
      <c r="AD16" s="9" t="n">
        <v>52.7228012084961</v>
      </c>
      <c r="AE16" s="9" t="n">
        <v>50</v>
      </c>
      <c r="AF16" s="9" t="n">
        <v>46.6595993041992</v>
      </c>
      <c r="AG16" s="9" t="n">
        <v>19.069055557251</v>
      </c>
      <c r="AH16" s="9" t="n">
        <v>99.9926986694336</v>
      </c>
      <c r="AI16" s="9" t="n">
        <v>24.149206161499</v>
      </c>
      <c r="AJ16" s="9" t="n">
        <v>35.4853858947754</v>
      </c>
      <c r="AK16" s="9" t="n">
        <v>498.979888916016</v>
      </c>
      <c r="AL16" s="9" t="n">
        <v>498.285919189453</v>
      </c>
      <c r="AM16" s="9" t="n">
        <v>501.032073974609</v>
      </c>
      <c r="AN16" s="9" t="n">
        <v>502.511627197266</v>
      </c>
      <c r="AO16" s="9" t="n">
        <v>16.0427188873291</v>
      </c>
      <c r="AP16" s="9" t="n">
        <v>35.0394134521484</v>
      </c>
      <c r="AQ16" s="9" t="n">
        <v>15.7110090255737</v>
      </c>
      <c r="AR16" s="10" t="s">
        <v>90</v>
      </c>
      <c r="AS16" s="9" t="n">
        <v>60</v>
      </c>
      <c r="AT16" s="9" t="n">
        <v>0.791476905345917</v>
      </c>
      <c r="AU16" s="9" t="n">
        <v>0.395660519599915</v>
      </c>
      <c r="AV16" s="9" t="n">
        <v>0.627508223056793</v>
      </c>
      <c r="AW16" s="9" t="n">
        <v>1118.47375488281</v>
      </c>
      <c r="AX16" s="9" t="n">
        <v>237.637878417969</v>
      </c>
      <c r="AY16" s="9" t="n">
        <v>11.4075813293457</v>
      </c>
      <c r="AZ16" s="9" t="n">
        <v>449.439697265625</v>
      </c>
      <c r="BA16" s="9" t="n">
        <v>2.09713435173035</v>
      </c>
      <c r="BB16" s="9" t="n">
        <v>4.00226783752441</v>
      </c>
      <c r="BC16" s="9" t="n">
        <v>0.0713287964463234</v>
      </c>
      <c r="BD16" s="9" t="n">
        <v>19.839319229126</v>
      </c>
      <c r="BE16" s="9" t="n">
        <v>303.450775146484</v>
      </c>
      <c r="BF16" s="9" t="n">
        <v>132.335662841797</v>
      </c>
      <c r="BG16" s="9" t="n">
        <v>16.8537693023682</v>
      </c>
      <c r="BH16" s="9" t="n">
        <v>0.155917093157768</v>
      </c>
      <c r="BI16" s="9" t="n">
        <v>13.3460569381714</v>
      </c>
      <c r="BJ16" s="9" t="n">
        <v>28.4165496826172</v>
      </c>
      <c r="BK16" s="9" t="n">
        <v>19.971981048584</v>
      </c>
      <c r="BL16" s="9" t="n">
        <v>7073.8984375</v>
      </c>
      <c r="BM16" s="9" t="n">
        <v>25.2914371490478</v>
      </c>
      <c r="BN16" s="9" t="n">
        <v>27.8734035491943</v>
      </c>
      <c r="BO16" s="9" t="n">
        <v>29.2890853881836</v>
      </c>
      <c r="BP16" s="9" t="n">
        <v>29.3250904083252</v>
      </c>
      <c r="BQ16" s="9" t="n">
        <v>28.2602043151855</v>
      </c>
      <c r="BR16" s="9" t="n">
        <v>9.61168670654297</v>
      </c>
      <c r="BS16" s="9" t="n">
        <v>0</v>
      </c>
      <c r="BT16" s="9" t="n">
        <v>399.708221435547</v>
      </c>
      <c r="BU16" s="9" t="n">
        <v>2.6422164440155</v>
      </c>
      <c r="BV16" s="9" t="n">
        <v>7.58255481719971</v>
      </c>
      <c r="BW16" s="9" t="n">
        <v>1801.52075195313</v>
      </c>
      <c r="BX16" s="9" t="n">
        <v>8.38661193847656</v>
      </c>
      <c r="BY16" s="9" t="n">
        <v>10.8212785720825</v>
      </c>
      <c r="BZ16" s="9" t="n">
        <v>49.5612335205078</v>
      </c>
      <c r="CA16" s="9" t="n">
        <v>476.417388916016</v>
      </c>
      <c r="CB16" s="9" t="n">
        <v>653.015197753906</v>
      </c>
      <c r="CC16" s="9" t="n">
        <v>5.01657915115356</v>
      </c>
      <c r="CD16" s="9" t="n">
        <v>5.85514163970947</v>
      </c>
      <c r="CE16" s="10" t="s">
        <v>91</v>
      </c>
      <c r="CF16" s="10" t="s">
        <v>92</v>
      </c>
      <c r="CG16" s="10" t="s">
        <v>93</v>
      </c>
      <c r="CH16" s="10" t="s">
        <v>94</v>
      </c>
      <c r="CI16" s="9" t="n">
        <f aca="false">ABS(AD16-AE16)</f>
        <v>2.72280120849609</v>
      </c>
      <c r="CJ16" s="10" t="str">
        <f aca="false">IF(OR((M16&lt;100),(L16&lt;=0),(BY16&lt;10)),"Fermo","Marcia")</f>
        <v>Marcia</v>
      </c>
      <c r="CK16" s="10" t="str">
        <f aca="false">IF(ABS(AD16-AE16)&gt;=15,"No","Si")</f>
        <v>Si</v>
      </c>
      <c r="CL16" s="0" t="s">
        <v>95</v>
      </c>
    </row>
    <row r="17" customFormat="false" ht="15" hidden="false" customHeight="false" outlineLevel="0" collapsed="false">
      <c r="A17" s="8" t="n">
        <v>40920.525</v>
      </c>
      <c r="B17" s="9" t="n">
        <v>77.060546875</v>
      </c>
      <c r="C17" s="9" t="n">
        <v>77.2954177856445</v>
      </c>
      <c r="D17" s="9" t="n">
        <v>82.6988983154297</v>
      </c>
      <c r="E17" s="9" t="n">
        <v>82.1683731079102</v>
      </c>
      <c r="F17" s="9" t="n">
        <v>82.7006149291992</v>
      </c>
      <c r="G17" s="9" t="n">
        <v>85.2084121704102</v>
      </c>
      <c r="H17" s="9" t="n">
        <v>85.8010711669922</v>
      </c>
      <c r="I17" s="9" t="n">
        <v>87.1350173950195</v>
      </c>
      <c r="J17" s="9" t="n">
        <v>75.3480072021484</v>
      </c>
      <c r="K17" s="9" t="n">
        <v>76.0560531616211</v>
      </c>
      <c r="L17" s="9" t="n">
        <v>1850.30920410156</v>
      </c>
      <c r="M17" s="9" t="n">
        <v>201.181503295898</v>
      </c>
      <c r="N17" s="9" t="n">
        <v>132.938079833984</v>
      </c>
      <c r="O17" s="9" t="n">
        <v>100</v>
      </c>
      <c r="P17" s="9" t="n">
        <v>404.618682861328</v>
      </c>
      <c r="Q17" s="9" t="n">
        <v>539.229614257813</v>
      </c>
      <c r="R17" s="9" t="n">
        <v>12.6394214630127</v>
      </c>
      <c r="S17" s="9" t="n">
        <v>42.5320549011231</v>
      </c>
      <c r="T17" s="9" t="n">
        <v>27.6984367370605</v>
      </c>
      <c r="U17" s="9" t="n">
        <v>27.8635368347168</v>
      </c>
      <c r="V17" s="9" t="n">
        <v>10.7818164825439</v>
      </c>
      <c r="W17" s="9" t="n">
        <v>0.394155234098434</v>
      </c>
      <c r="X17" s="9" t="n">
        <v>0.60951966047287</v>
      </c>
      <c r="Y17" s="9" t="n">
        <v>13890.94921875</v>
      </c>
      <c r="Z17" s="9" t="n">
        <v>187.388336181641</v>
      </c>
      <c r="AA17" s="9" t="n">
        <v>7.26818943023682</v>
      </c>
      <c r="AB17" s="9" t="n">
        <v>74.9682769775391</v>
      </c>
      <c r="AC17" s="9" t="n">
        <v>6012.9091796875</v>
      </c>
      <c r="AD17" s="9" t="n">
        <v>44.8331451416016</v>
      </c>
      <c r="AE17" s="9" t="n">
        <v>50</v>
      </c>
      <c r="AF17" s="9" t="n">
        <v>45.4600410461426</v>
      </c>
      <c r="AG17" s="9" t="n">
        <v>19.1835155487061</v>
      </c>
      <c r="AH17" s="9" t="n">
        <v>99.9644546508789</v>
      </c>
      <c r="AI17" s="9" t="n">
        <v>24.1813449859619</v>
      </c>
      <c r="AJ17" s="9" t="n">
        <v>35.4600944519043</v>
      </c>
      <c r="AK17" s="9" t="n">
        <v>498.992034912109</v>
      </c>
      <c r="AL17" s="9" t="n">
        <v>498.293029785156</v>
      </c>
      <c r="AM17" s="9" t="n">
        <v>501.016357421875</v>
      </c>
      <c r="AN17" s="9" t="n">
        <v>502.478820800781</v>
      </c>
      <c r="AO17" s="9" t="n">
        <v>16.0976486206055</v>
      </c>
      <c r="AP17" s="9" t="n">
        <v>34.9295806884766</v>
      </c>
      <c r="AQ17" s="9" t="n">
        <v>15.7533073425293</v>
      </c>
      <c r="AR17" s="10" t="s">
        <v>90</v>
      </c>
      <c r="AS17" s="9" t="n">
        <v>60</v>
      </c>
      <c r="AT17" s="9" t="n">
        <v>0.859130859375</v>
      </c>
      <c r="AU17" s="9" t="n">
        <v>0.377161979675293</v>
      </c>
      <c r="AV17" s="9" t="n">
        <v>0.625182390213013</v>
      </c>
      <c r="AW17" s="9" t="n">
        <v>1118.89477539063</v>
      </c>
      <c r="AX17" s="9" t="n">
        <v>236.511276245117</v>
      </c>
      <c r="AY17" s="9" t="n">
        <v>11.4107799530029</v>
      </c>
      <c r="AZ17" s="9" t="n">
        <v>450.716979980469</v>
      </c>
      <c r="BA17" s="9" t="n">
        <v>2.09865713119507</v>
      </c>
      <c r="BB17" s="9" t="n">
        <v>4.00221014022827</v>
      </c>
      <c r="BC17" s="9" t="n">
        <v>0.0705428048968315</v>
      </c>
      <c r="BD17" s="9" t="n">
        <v>21.4433555603027</v>
      </c>
      <c r="BE17" s="9" t="n">
        <v>257.615478515625</v>
      </c>
      <c r="BF17" s="9" t="n">
        <v>132.417556762695</v>
      </c>
      <c r="BG17" s="9" t="n">
        <v>16.8613719940186</v>
      </c>
      <c r="BH17" s="9" t="n">
        <v>0.150822564959526</v>
      </c>
      <c r="BI17" s="9" t="n">
        <v>13.3375129699707</v>
      </c>
      <c r="BJ17" s="9" t="n">
        <v>28.4101848602295</v>
      </c>
      <c r="BK17" s="9" t="n">
        <v>21.5420227050781</v>
      </c>
      <c r="BL17" s="9" t="n">
        <v>7081.64111328125</v>
      </c>
      <c r="BM17" s="9" t="n">
        <v>25.2893600463867</v>
      </c>
      <c r="BN17" s="9" t="n">
        <v>27.8650646209717</v>
      </c>
      <c r="BO17" s="9" t="n">
        <v>29.2819557189941</v>
      </c>
      <c r="BP17" s="9" t="n">
        <v>29.3177757263184</v>
      </c>
      <c r="BQ17" s="9" t="n">
        <v>28.3899250030518</v>
      </c>
      <c r="BR17" s="9" t="n">
        <v>9.61102294921875</v>
      </c>
      <c r="BS17" s="9" t="n">
        <v>0</v>
      </c>
      <c r="BT17" s="9" t="n">
        <v>399.690185546875</v>
      </c>
      <c r="BU17" s="9" t="n">
        <v>2.64240717887878</v>
      </c>
      <c r="BV17" s="9" t="n">
        <v>7.58221292495728</v>
      </c>
      <c r="BW17" s="9" t="n">
        <v>1802.47583007813</v>
      </c>
      <c r="BX17" s="9" t="n">
        <v>7.67887115478516</v>
      </c>
      <c r="BY17" s="9" t="n">
        <v>10.8740167617798</v>
      </c>
      <c r="BZ17" s="9" t="n">
        <v>49.4544067382813</v>
      </c>
      <c r="CA17" s="9" t="n">
        <v>477.843200683594</v>
      </c>
      <c r="CB17" s="9" t="n">
        <v>653.624389648438</v>
      </c>
      <c r="CC17" s="9" t="n">
        <v>5.0643744468689</v>
      </c>
      <c r="CD17" s="9" t="n">
        <v>5.84476184844971</v>
      </c>
      <c r="CE17" s="10" t="s">
        <v>91</v>
      </c>
      <c r="CF17" s="10" t="s">
        <v>92</v>
      </c>
      <c r="CG17" s="10" t="s">
        <v>93</v>
      </c>
      <c r="CH17" s="10" t="s">
        <v>94</v>
      </c>
      <c r="CI17" s="9" t="n">
        <f aca="false">ABS(AD17-AE17)</f>
        <v>5.16685485839844</v>
      </c>
      <c r="CJ17" s="10" t="str">
        <f aca="false">IF(OR((M17&lt;100),(L17&lt;=0),(BY17&lt;10)),"Fermo","Marcia")</f>
        <v>Marcia</v>
      </c>
      <c r="CK17" s="10" t="str">
        <f aca="false">IF(ABS(AD17-AE17)&gt;=15,"No","Si")</f>
        <v>Si</v>
      </c>
      <c r="CL17" s="0" t="s">
        <v>95</v>
      </c>
    </row>
    <row r="18" customFormat="false" ht="15" hidden="false" customHeight="false" outlineLevel="0" collapsed="false">
      <c r="A18" s="8" t="n">
        <v>40920.5256944444</v>
      </c>
      <c r="B18" s="9" t="n">
        <v>77.0551986694336</v>
      </c>
      <c r="C18" s="9" t="n">
        <v>77.3053741455078</v>
      </c>
      <c r="D18" s="9" t="n">
        <v>82.7243041992188</v>
      </c>
      <c r="E18" s="9" t="n">
        <v>82.257568359375</v>
      </c>
      <c r="F18" s="9" t="n">
        <v>82.7451324462891</v>
      </c>
      <c r="G18" s="9" t="n">
        <v>85.342903137207</v>
      </c>
      <c r="H18" s="9" t="n">
        <v>85.8979263305664</v>
      </c>
      <c r="I18" s="9" t="n">
        <v>87.2457427978516</v>
      </c>
      <c r="J18" s="9" t="n">
        <v>75.3611679077148</v>
      </c>
      <c r="K18" s="9" t="n">
        <v>76.0485000610352</v>
      </c>
      <c r="L18" s="9" t="n">
        <v>1849.76745605469</v>
      </c>
      <c r="M18" s="9" t="n">
        <v>202.767318725586</v>
      </c>
      <c r="N18" s="9" t="n">
        <v>132.348205566406</v>
      </c>
      <c r="O18" s="9" t="n">
        <v>100</v>
      </c>
      <c r="P18" s="9" t="n">
        <v>404.396026611328</v>
      </c>
      <c r="Q18" s="9" t="n">
        <v>542.587341308594</v>
      </c>
      <c r="R18" s="9" t="n">
        <v>12.6418104171753</v>
      </c>
      <c r="S18" s="9" t="n">
        <v>42.4109764099121</v>
      </c>
      <c r="T18" s="9" t="n">
        <v>27.6915912628174</v>
      </c>
      <c r="U18" s="9" t="n">
        <v>27.8712978363037</v>
      </c>
      <c r="V18" s="9" t="n">
        <v>10.7743902206421</v>
      </c>
      <c r="W18" s="9" t="n">
        <v>0.394143104553223</v>
      </c>
      <c r="X18" s="9" t="n">
        <v>0.609750211238861</v>
      </c>
      <c r="Y18" s="9" t="n">
        <v>13890.7705078125</v>
      </c>
      <c r="Z18" s="9" t="n">
        <v>187.388336181641</v>
      </c>
      <c r="AA18" s="9" t="n">
        <v>7.25883340835571</v>
      </c>
      <c r="AB18" s="9" t="n">
        <v>75.32861328125</v>
      </c>
      <c r="AC18" s="9" t="n">
        <v>6012.96533203125</v>
      </c>
      <c r="AD18" s="9" t="n">
        <v>35.7271499633789</v>
      </c>
      <c r="AE18" s="9" t="n">
        <v>50</v>
      </c>
      <c r="AF18" s="9" t="n">
        <v>44.2604827880859</v>
      </c>
      <c r="AG18" s="9" t="n">
        <v>19.1148414611816</v>
      </c>
      <c r="AH18" s="9" t="n">
        <v>99.9362106323242</v>
      </c>
      <c r="AI18" s="9" t="n">
        <v>24.2134838104248</v>
      </c>
      <c r="AJ18" s="9" t="n">
        <v>35.4348030090332</v>
      </c>
      <c r="AK18" s="9" t="n">
        <v>499.004150390625</v>
      </c>
      <c r="AL18" s="9" t="n">
        <v>498.300140380859</v>
      </c>
      <c r="AM18" s="9" t="n">
        <v>501.000640869141</v>
      </c>
      <c r="AN18" s="9" t="n">
        <v>502.446044921875</v>
      </c>
      <c r="AO18" s="9" t="n">
        <v>16.1525764465332</v>
      </c>
      <c r="AP18" s="9" t="n">
        <v>34.8197402954102</v>
      </c>
      <c r="AQ18" s="9" t="n">
        <v>15.7956066131592</v>
      </c>
      <c r="AR18" s="10" t="s">
        <v>90</v>
      </c>
      <c r="AS18" s="9" t="n">
        <v>60</v>
      </c>
      <c r="AT18" s="9" t="n">
        <v>0.853477716445923</v>
      </c>
      <c r="AU18" s="9" t="n">
        <v>0.358663409948349</v>
      </c>
      <c r="AV18" s="9" t="n">
        <v>0.614044845104218</v>
      </c>
      <c r="AW18" s="9" t="n">
        <v>1119.31591796875</v>
      </c>
      <c r="AX18" s="9" t="n">
        <v>245.202362060547</v>
      </c>
      <c r="AY18" s="9" t="n">
        <v>11.4139776229858</v>
      </c>
      <c r="AZ18" s="9" t="n">
        <v>453.658203125</v>
      </c>
      <c r="BA18" s="9" t="n">
        <v>2.10017991065979</v>
      </c>
      <c r="BB18" s="9" t="n">
        <v>4.00215196609497</v>
      </c>
      <c r="BC18" s="9" t="n">
        <v>0.0697568133473396</v>
      </c>
      <c r="BD18" s="9" t="n">
        <v>20.9951190948486</v>
      </c>
      <c r="BE18" s="9" t="n">
        <v>170.550186157227</v>
      </c>
      <c r="BF18" s="9" t="n">
        <v>132.499450683594</v>
      </c>
      <c r="BG18" s="9" t="n">
        <v>16.8689746856689</v>
      </c>
      <c r="BH18" s="9" t="n">
        <v>0.145728021860123</v>
      </c>
      <c r="BI18" s="9" t="n">
        <v>13.32896900177</v>
      </c>
      <c r="BJ18" s="9" t="n">
        <v>28.4038200378418</v>
      </c>
      <c r="BK18" s="9" t="n">
        <v>21.8824825286865</v>
      </c>
      <c r="BL18" s="9" t="n">
        <v>7089.3837890625</v>
      </c>
      <c r="BM18" s="9" t="n">
        <v>25.287281036377</v>
      </c>
      <c r="BN18" s="9" t="n">
        <v>27.856725692749</v>
      </c>
      <c r="BO18" s="9" t="n">
        <v>29.2748279571533</v>
      </c>
      <c r="BP18" s="9" t="n">
        <v>29.3104610443115</v>
      </c>
      <c r="BQ18" s="9" t="n">
        <v>28.5196475982666</v>
      </c>
      <c r="BR18" s="9" t="n">
        <v>9.61036014556885</v>
      </c>
      <c r="BS18" s="9" t="n">
        <v>0</v>
      </c>
      <c r="BT18" s="9" t="n">
        <v>399.672149658203</v>
      </c>
      <c r="BU18" s="9" t="n">
        <v>2.64259791374207</v>
      </c>
      <c r="BV18" s="9" t="n">
        <v>7.58187103271484</v>
      </c>
      <c r="BW18" s="9" t="n">
        <v>1803.43078613281</v>
      </c>
      <c r="BX18" s="9" t="n">
        <v>6.97113037109375</v>
      </c>
      <c r="BY18" s="9" t="n">
        <v>10.9267549514771</v>
      </c>
      <c r="BZ18" s="9" t="n">
        <v>49.3475761413574</v>
      </c>
      <c r="CA18" s="9" t="n">
        <v>488.606506347656</v>
      </c>
      <c r="CB18" s="9" t="n">
        <v>654.829040527344</v>
      </c>
      <c r="CC18" s="9" t="n">
        <v>5.11614847183228</v>
      </c>
      <c r="CD18" s="9" t="n">
        <v>5.83438205718994</v>
      </c>
      <c r="CE18" s="10" t="s">
        <v>91</v>
      </c>
      <c r="CF18" s="10" t="s">
        <v>92</v>
      </c>
      <c r="CG18" s="10" t="s">
        <v>93</v>
      </c>
      <c r="CH18" s="10" t="s">
        <v>94</v>
      </c>
      <c r="CI18" s="9" t="n">
        <f aca="false">ABS(AD18-AE18)</f>
        <v>14.2728500366211</v>
      </c>
      <c r="CJ18" s="10" t="str">
        <f aca="false">IF(OR((M18&lt;100),(L18&lt;=0),(BY18&lt;10)),"Fermo","Marcia")</f>
        <v>Marcia</v>
      </c>
      <c r="CK18" s="10" t="str">
        <f aca="false">IF(ABS(AD18-AE18)&gt;=15,"No","Si")</f>
        <v>Si</v>
      </c>
      <c r="CL18" s="0" t="s">
        <v>95</v>
      </c>
    </row>
    <row r="19" customFormat="false" ht="15" hidden="false" customHeight="false" outlineLevel="0" collapsed="false">
      <c r="A19" s="8" t="n">
        <v>40920.5263888889</v>
      </c>
      <c r="B19" s="9" t="n">
        <v>77.0498504638672</v>
      </c>
      <c r="C19" s="9" t="n">
        <v>77.3153228759766</v>
      </c>
      <c r="D19" s="9" t="n">
        <v>82.7497100830078</v>
      </c>
      <c r="E19" s="9" t="n">
        <v>82.3467712402344</v>
      </c>
      <c r="F19" s="9" t="n">
        <v>82.7896423339844</v>
      </c>
      <c r="G19" s="9" t="n">
        <v>85.4773941040039</v>
      </c>
      <c r="H19" s="9" t="n">
        <v>85.9947738647461</v>
      </c>
      <c r="I19" s="9" t="n">
        <v>87.3564682006836</v>
      </c>
      <c r="J19" s="9" t="n">
        <v>75.3743209838867</v>
      </c>
      <c r="K19" s="9" t="n">
        <v>76.0409393310547</v>
      </c>
      <c r="L19" s="9" t="n">
        <v>1849.22583007813</v>
      </c>
      <c r="M19" s="9" t="n">
        <v>200.900253295898</v>
      </c>
      <c r="N19" s="9" t="n">
        <v>133.388565063477</v>
      </c>
      <c r="O19" s="9" t="n">
        <v>100</v>
      </c>
      <c r="P19" s="9" t="n">
        <v>404.17333984375</v>
      </c>
      <c r="Q19" s="9" t="n">
        <v>539.464965820313</v>
      </c>
      <c r="R19" s="9" t="n">
        <v>12.6442003250122</v>
      </c>
      <c r="S19" s="9" t="n">
        <v>42.2899017333984</v>
      </c>
      <c r="T19" s="9" t="n">
        <v>27.6847457885742</v>
      </c>
      <c r="U19" s="9" t="n">
        <v>27.8621311187744</v>
      </c>
      <c r="V19" s="9" t="n">
        <v>10.7669630050659</v>
      </c>
      <c r="W19" s="9" t="n">
        <v>0.394131004810333</v>
      </c>
      <c r="X19" s="9" t="n">
        <v>0.609980762004852</v>
      </c>
      <c r="Y19" s="9" t="n">
        <v>13890.591796875</v>
      </c>
      <c r="Z19" s="9" t="n">
        <v>187.388336181641</v>
      </c>
      <c r="AA19" s="9" t="n">
        <v>7.24947738647461</v>
      </c>
      <c r="AB19" s="9" t="n">
        <v>75.6889419555664</v>
      </c>
      <c r="AC19" s="9" t="n">
        <v>6013.02099609375</v>
      </c>
      <c r="AD19" s="9" t="n">
        <v>24.7925548553467</v>
      </c>
      <c r="AE19" s="9" t="n">
        <v>50</v>
      </c>
      <c r="AF19" s="9" t="n">
        <v>43.0609245300293</v>
      </c>
      <c r="AG19" s="9" t="n">
        <v>19.2808074951172</v>
      </c>
      <c r="AH19" s="9" t="n">
        <v>99.9079666137695</v>
      </c>
      <c r="AI19" s="9" t="n">
        <v>24.2456226348877</v>
      </c>
      <c r="AJ19" s="9" t="n">
        <v>35.4095115661621</v>
      </c>
      <c r="AK19" s="9" t="n">
        <v>499.016265869141</v>
      </c>
      <c r="AL19" s="9" t="n">
        <v>498.307220458984</v>
      </c>
      <c r="AM19" s="9" t="n">
        <v>500.984954833984</v>
      </c>
      <c r="AN19" s="9" t="n">
        <v>502.413238525391</v>
      </c>
      <c r="AO19" s="9" t="n">
        <v>16.2075042724609</v>
      </c>
      <c r="AP19" s="9" t="n">
        <v>34.7099075317383</v>
      </c>
      <c r="AQ19" s="9" t="n">
        <v>15.8379049301147</v>
      </c>
      <c r="AR19" s="10" t="s">
        <v>90</v>
      </c>
      <c r="AS19" s="9" t="n">
        <v>60</v>
      </c>
      <c r="AT19" s="9" t="n">
        <v>0.847824573516846</v>
      </c>
      <c r="AU19" s="9" t="n">
        <v>0.340164870023727</v>
      </c>
      <c r="AV19" s="9" t="n">
        <v>0.610079884529114</v>
      </c>
      <c r="AW19" s="9" t="n">
        <v>1119.73706054688</v>
      </c>
      <c r="AX19" s="9" t="n">
        <v>236.189346313477</v>
      </c>
      <c r="AY19" s="9" t="n">
        <v>11.4171762466431</v>
      </c>
      <c r="AZ19" s="9" t="n">
        <v>454.485046386719</v>
      </c>
      <c r="BA19" s="9" t="n">
        <v>2.10170292854309</v>
      </c>
      <c r="BB19" s="9" t="n">
        <v>4.00209426879883</v>
      </c>
      <c r="BC19" s="9" t="n">
        <v>0.0689708217978478</v>
      </c>
      <c r="BD19" s="9" t="n">
        <v>20.5468807220459</v>
      </c>
      <c r="BE19" s="9" t="n">
        <v>242.577926635742</v>
      </c>
      <c r="BF19" s="9" t="n">
        <v>132.581329345703</v>
      </c>
      <c r="BG19" s="9" t="n">
        <v>16.8765773773193</v>
      </c>
      <c r="BH19" s="9" t="n">
        <v>0.140633478760719</v>
      </c>
      <c r="BI19" s="9" t="n">
        <v>13.3204259872437</v>
      </c>
      <c r="BJ19" s="9" t="n">
        <v>28.3974552154541</v>
      </c>
      <c r="BK19" s="9" t="n">
        <v>21.0683841705322</v>
      </c>
      <c r="BL19" s="9" t="n">
        <v>7097.12646484375</v>
      </c>
      <c r="BM19" s="9" t="n">
        <v>25.2852039337158</v>
      </c>
      <c r="BN19" s="9" t="n">
        <v>27.848388671875</v>
      </c>
      <c r="BO19" s="9" t="n">
        <v>29.2677001953125</v>
      </c>
      <c r="BP19" s="9" t="n">
        <v>29.3031463623047</v>
      </c>
      <c r="BQ19" s="9" t="n">
        <v>28.4487915039062</v>
      </c>
      <c r="BR19" s="9" t="n">
        <v>9.60969638824463</v>
      </c>
      <c r="BS19" s="9" t="n">
        <v>0</v>
      </c>
      <c r="BT19" s="9" t="n">
        <v>397.874328613281</v>
      </c>
      <c r="BU19" s="9" t="n">
        <v>2.64278888702393</v>
      </c>
      <c r="BV19" s="9" t="n">
        <v>7.58152914047241</v>
      </c>
      <c r="BW19" s="9" t="n">
        <v>1804.38586425781</v>
      </c>
      <c r="BX19" s="9" t="n">
        <v>7.32500076293945</v>
      </c>
      <c r="BY19" s="9" t="n">
        <v>10.9794940948486</v>
      </c>
      <c r="BZ19" s="9" t="n">
        <v>49.4213409423828</v>
      </c>
      <c r="CA19" s="9" t="n">
        <v>478.414428710938</v>
      </c>
      <c r="CB19" s="9" t="n">
        <v>653.377685546875</v>
      </c>
      <c r="CC19" s="9" t="n">
        <v>5.16792249679565</v>
      </c>
      <c r="CD19" s="9" t="n">
        <v>5.82400226593018</v>
      </c>
      <c r="CE19" s="10" t="s">
        <v>91</v>
      </c>
      <c r="CF19" s="10" t="s">
        <v>92</v>
      </c>
      <c r="CG19" s="10" t="s">
        <v>93</v>
      </c>
      <c r="CH19" s="10" t="s">
        <v>94</v>
      </c>
      <c r="CI19" s="9" t="n">
        <f aca="false">ABS(AD19-AE19)</f>
        <v>25.2074451446533</v>
      </c>
      <c r="CJ19" s="10" t="str">
        <f aca="false">IF(OR((M19&lt;100),(L19&lt;=0),(BY19&lt;10)),"Fermo","Marcia")</f>
        <v>Marcia</v>
      </c>
      <c r="CK19" s="10" t="str">
        <f aca="false">IF(ABS(AD19-AE19)&gt;=15,"No","Si")</f>
        <v>No</v>
      </c>
      <c r="CL19" s="0" t="s">
        <v>95</v>
      </c>
    </row>
    <row r="20" customFormat="false" ht="15" hidden="false" customHeight="false" outlineLevel="0" collapsed="false">
      <c r="A20" s="8" t="n">
        <v>40920.5270833333</v>
      </c>
      <c r="B20" s="9" t="n">
        <v>77.0445022583008</v>
      </c>
      <c r="C20" s="9" t="n">
        <v>77.3252792358398</v>
      </c>
      <c r="D20" s="9" t="n">
        <v>82.7751159667969</v>
      </c>
      <c r="E20" s="9" t="n">
        <v>82.4359664916992</v>
      </c>
      <c r="F20" s="9" t="n">
        <v>82.8576812744141</v>
      </c>
      <c r="G20" s="9" t="n">
        <v>85.6118774414063</v>
      </c>
      <c r="H20" s="9" t="n">
        <v>86.0916290283203</v>
      </c>
      <c r="I20" s="9" t="n">
        <v>87.4671936035156</v>
      </c>
      <c r="J20" s="9" t="n">
        <v>75.3874816894531</v>
      </c>
      <c r="K20" s="9" t="n">
        <v>76.0333786010742</v>
      </c>
      <c r="L20" s="9" t="n">
        <v>1848.68408203125</v>
      </c>
      <c r="M20" s="9" t="n">
        <v>201.921524047852</v>
      </c>
      <c r="N20" s="9" t="n">
        <v>132.930526733398</v>
      </c>
      <c r="O20" s="9" t="n">
        <v>100</v>
      </c>
      <c r="P20" s="9" t="n">
        <v>403.95068359375</v>
      </c>
      <c r="Q20" s="9" t="n">
        <v>536.342529296875</v>
      </c>
      <c r="R20" s="9" t="n">
        <v>12.6465892791748</v>
      </c>
      <c r="S20" s="9" t="n">
        <v>42.1688270568848</v>
      </c>
      <c r="T20" s="9" t="n">
        <v>27.6779003143311</v>
      </c>
      <c r="U20" s="9" t="n">
        <v>27.8529644012451</v>
      </c>
      <c r="V20" s="9" t="n">
        <v>10.7595367431641</v>
      </c>
      <c r="W20" s="9" t="n">
        <v>0.394118875265122</v>
      </c>
      <c r="X20" s="9" t="n">
        <v>0.610211312770844</v>
      </c>
      <c r="Y20" s="9" t="n">
        <v>13890.4130859375</v>
      </c>
      <c r="Z20" s="9" t="n">
        <v>187.388336181641</v>
      </c>
      <c r="AA20" s="9" t="n">
        <v>7.24012088775635</v>
      </c>
      <c r="AB20" s="9" t="n">
        <v>76.0492706298828</v>
      </c>
      <c r="AC20" s="9" t="n">
        <v>6013.0771484375</v>
      </c>
      <c r="AD20" s="9" t="n">
        <v>35.2318916320801</v>
      </c>
      <c r="AE20" s="9" t="n">
        <v>50</v>
      </c>
      <c r="AF20" s="9" t="n">
        <v>44.0605354309082</v>
      </c>
      <c r="AG20" s="9" t="n">
        <v>19.4467754364014</v>
      </c>
      <c r="AH20" s="9" t="n">
        <v>99.8797149658203</v>
      </c>
      <c r="AI20" s="9" t="n">
        <v>24.2777633666992</v>
      </c>
      <c r="AJ20" s="9" t="n">
        <v>35.384220123291</v>
      </c>
      <c r="AK20" s="9" t="n">
        <v>499.028381347656</v>
      </c>
      <c r="AL20" s="9" t="n">
        <v>498.314331054688</v>
      </c>
      <c r="AM20" s="9" t="n">
        <v>500.96923828125</v>
      </c>
      <c r="AN20" s="9" t="n">
        <v>502.380462646484</v>
      </c>
      <c r="AO20" s="9" t="n">
        <v>16.2624340057373</v>
      </c>
      <c r="AP20" s="9" t="n">
        <v>34.6000671386719</v>
      </c>
      <c r="AQ20" s="9" t="n">
        <v>15.8802032470703</v>
      </c>
      <c r="AR20" s="10" t="s">
        <v>90</v>
      </c>
      <c r="AS20" s="9" t="n">
        <v>60</v>
      </c>
      <c r="AT20" s="9" t="n">
        <v>0.842171430587769</v>
      </c>
      <c r="AU20" s="9" t="n">
        <v>0.321666300296783</v>
      </c>
      <c r="AV20" s="9" t="n">
        <v>0.606114864349365</v>
      </c>
      <c r="AW20" s="9" t="n">
        <v>1120.15808105469</v>
      </c>
      <c r="AX20" s="9" t="n">
        <v>245.926666259766</v>
      </c>
      <c r="AY20" s="9" t="n">
        <v>11.4203748703003</v>
      </c>
      <c r="AZ20" s="9" t="n">
        <v>453.197418212891</v>
      </c>
      <c r="BA20" s="9" t="n">
        <v>2.10322570800781</v>
      </c>
      <c r="BB20" s="9" t="n">
        <v>4.00203609466553</v>
      </c>
      <c r="BC20" s="9" t="n">
        <v>0.0681848302483559</v>
      </c>
      <c r="BD20" s="9" t="n">
        <v>20.0986442565918</v>
      </c>
      <c r="BE20" s="9" t="n">
        <v>347.3828125</v>
      </c>
      <c r="BF20" s="9" t="n">
        <v>132.663223266602</v>
      </c>
      <c r="BG20" s="9" t="n">
        <v>16.8841800689697</v>
      </c>
      <c r="BH20" s="9" t="n">
        <v>0.135538935661316</v>
      </c>
      <c r="BI20" s="9" t="n">
        <v>13.311882019043</v>
      </c>
      <c r="BJ20" s="9" t="n">
        <v>28.3910903930664</v>
      </c>
      <c r="BK20" s="9" t="n">
        <v>20.2542877197266</v>
      </c>
      <c r="BL20" s="9" t="n">
        <v>7104.869140625</v>
      </c>
      <c r="BM20" s="9" t="n">
        <v>25.2831249237061</v>
      </c>
      <c r="BN20" s="9" t="n">
        <v>27.8400497436523</v>
      </c>
      <c r="BO20" s="9" t="n">
        <v>29.260570526123</v>
      </c>
      <c r="BP20" s="9" t="n">
        <v>29.2958316802979</v>
      </c>
      <c r="BQ20" s="9" t="n">
        <v>28.3779354095459</v>
      </c>
      <c r="BR20" s="9" t="n">
        <v>9.60903263092041</v>
      </c>
      <c r="BS20" s="9" t="n">
        <v>0</v>
      </c>
      <c r="BT20" s="9" t="n">
        <v>400.697204589844</v>
      </c>
      <c r="BU20" s="9" t="n">
        <v>2.64297962188721</v>
      </c>
      <c r="BV20" s="9" t="n">
        <v>7.58118677139282</v>
      </c>
      <c r="BW20" s="9" t="n">
        <v>1783.87780761719</v>
      </c>
      <c r="BX20" s="9" t="n">
        <v>7.67887115478516</v>
      </c>
      <c r="BY20" s="9" t="n">
        <v>11.0322322845459</v>
      </c>
      <c r="BZ20" s="9" t="n">
        <v>49.6756973266602</v>
      </c>
      <c r="CA20" s="9" t="n">
        <v>473.876861572266</v>
      </c>
      <c r="CB20" s="9" t="n">
        <v>653.200988769531</v>
      </c>
      <c r="CC20" s="9" t="n">
        <v>5.21969652175903</v>
      </c>
      <c r="CD20" s="9" t="n">
        <v>5.81362247467041</v>
      </c>
      <c r="CE20" s="10" t="s">
        <v>91</v>
      </c>
      <c r="CF20" s="10" t="s">
        <v>92</v>
      </c>
      <c r="CG20" s="10" t="s">
        <v>93</v>
      </c>
      <c r="CH20" s="10" t="s">
        <v>94</v>
      </c>
      <c r="CI20" s="9" t="n">
        <f aca="false">ABS(AD20-AE20)</f>
        <v>14.7681083679199</v>
      </c>
      <c r="CJ20" s="10" t="str">
        <f aca="false">IF(OR((M20&lt;100),(L20&lt;=0),(BY20&lt;10)),"Fermo","Marcia")</f>
        <v>Marcia</v>
      </c>
      <c r="CK20" s="10" t="str">
        <f aca="false">IF(ABS(AD20-AE20)&gt;=15,"No","Si")</f>
        <v>Si</v>
      </c>
      <c r="CL20" s="0" t="s">
        <v>95</v>
      </c>
    </row>
    <row r="21" customFormat="false" ht="15" hidden="false" customHeight="false" outlineLevel="0" collapsed="false">
      <c r="A21" s="8" t="n">
        <v>40920.5277777778</v>
      </c>
      <c r="B21" s="9" t="n">
        <v>77.0391540527344</v>
      </c>
      <c r="C21" s="9" t="n">
        <v>77.3352279663086</v>
      </c>
      <c r="D21" s="9" t="n">
        <v>82.8005218505859</v>
      </c>
      <c r="E21" s="9" t="n">
        <v>82.5251617431641</v>
      </c>
      <c r="F21" s="9" t="n">
        <v>82.9492492675781</v>
      </c>
      <c r="G21" s="9" t="n">
        <v>85.7463684082031</v>
      </c>
      <c r="H21" s="9" t="n">
        <v>86.1884765625</v>
      </c>
      <c r="I21" s="9" t="n">
        <v>87.5779190063477</v>
      </c>
      <c r="J21" s="9" t="n">
        <v>75.4006423950195</v>
      </c>
      <c r="K21" s="9" t="n">
        <v>76.0258178710938</v>
      </c>
      <c r="L21" s="9" t="n">
        <v>1848.14233398438</v>
      </c>
      <c r="M21" s="9" t="n">
        <v>202.591186523437</v>
      </c>
      <c r="N21" s="9" t="n">
        <v>132.47248840332</v>
      </c>
      <c r="O21" s="9" t="n">
        <v>100</v>
      </c>
      <c r="P21" s="9" t="n">
        <v>403.937408447266</v>
      </c>
      <c r="Q21" s="9" t="n">
        <v>539.884033203125</v>
      </c>
      <c r="R21" s="9" t="n">
        <v>12.6489782333374</v>
      </c>
      <c r="S21" s="9" t="n">
        <v>42.0477523803711</v>
      </c>
      <c r="T21" s="9" t="n">
        <v>27.6760177612305</v>
      </c>
      <c r="U21" s="9" t="n">
        <v>27.8437957763672</v>
      </c>
      <c r="V21" s="9" t="n">
        <v>10.7521104812622</v>
      </c>
      <c r="W21" s="9" t="n">
        <v>0.39410674571991</v>
      </c>
      <c r="X21" s="9" t="n">
        <v>0.610441863536835</v>
      </c>
      <c r="Y21" s="9" t="n">
        <v>13890.234375</v>
      </c>
      <c r="Z21" s="9" t="n">
        <v>187.388336181641</v>
      </c>
      <c r="AA21" s="9" t="n">
        <v>7.23076486587524</v>
      </c>
      <c r="AB21" s="9" t="n">
        <v>76.4095993041992</v>
      </c>
      <c r="AC21" s="9" t="n">
        <v>6013.13330078125</v>
      </c>
      <c r="AD21" s="9" t="n">
        <v>50.4469871520996</v>
      </c>
      <c r="AE21" s="9" t="n">
        <v>50</v>
      </c>
      <c r="AF21" s="9" t="n">
        <v>45.0601425170899</v>
      </c>
      <c r="AG21" s="9" t="n">
        <v>19.3246841430664</v>
      </c>
      <c r="AH21" s="9" t="n">
        <v>99.8514709472656</v>
      </c>
      <c r="AI21" s="9" t="n">
        <v>24.3099021911621</v>
      </c>
      <c r="AJ21" s="9" t="n">
        <v>35.3589286804199</v>
      </c>
      <c r="AK21" s="9" t="n">
        <v>499.040496826172</v>
      </c>
      <c r="AL21" s="9" t="n">
        <v>498.321441650391</v>
      </c>
      <c r="AM21" s="9" t="n">
        <v>500.953521728516</v>
      </c>
      <c r="AN21" s="9" t="n">
        <v>502.34765625</v>
      </c>
      <c r="AO21" s="9" t="n">
        <v>16.317361831665</v>
      </c>
      <c r="AP21" s="9" t="n">
        <v>34.5005683898926</v>
      </c>
      <c r="AQ21" s="9" t="n">
        <v>15.9225015640259</v>
      </c>
      <c r="AR21" s="10" t="s">
        <v>90</v>
      </c>
      <c r="AS21" s="9" t="n">
        <v>60</v>
      </c>
      <c r="AT21" s="9" t="n">
        <v>0.836518287658691</v>
      </c>
      <c r="AU21" s="9" t="n">
        <v>0.303428113460541</v>
      </c>
      <c r="AV21" s="9" t="n">
        <v>0.602149844169617</v>
      </c>
      <c r="AW21" s="9" t="n">
        <v>1120.5791015625</v>
      </c>
      <c r="AX21" s="9" t="n">
        <v>229.268646240234</v>
      </c>
      <c r="AY21" s="9" t="n">
        <v>11.4235734939575</v>
      </c>
      <c r="AZ21" s="9" t="n">
        <v>455.569519042969</v>
      </c>
      <c r="BA21" s="9" t="n">
        <v>2.10474848747253</v>
      </c>
      <c r="BB21" s="9" t="n">
        <v>4.00197839736939</v>
      </c>
      <c r="BC21" s="9" t="n">
        <v>0.067398838698864</v>
      </c>
      <c r="BD21" s="9" t="n">
        <v>19.8657054901123</v>
      </c>
      <c r="BE21" s="9" t="n">
        <v>335.975280761719</v>
      </c>
      <c r="BF21" s="9" t="n">
        <v>132.745101928711</v>
      </c>
      <c r="BG21" s="9" t="n">
        <v>16.8917827606201</v>
      </c>
      <c r="BH21" s="9" t="n">
        <v>0.132745534181595</v>
      </c>
      <c r="BI21" s="9" t="n">
        <v>13.3033390045166</v>
      </c>
      <c r="BJ21" s="9" t="n">
        <v>28.3847255706787</v>
      </c>
      <c r="BK21" s="9" t="n">
        <v>19.4401893615723</v>
      </c>
      <c r="BL21" s="9" t="n">
        <v>7111.0634765625</v>
      </c>
      <c r="BM21" s="9" t="n">
        <v>25.2810478210449</v>
      </c>
      <c r="BN21" s="9" t="n">
        <v>27.8317108154297</v>
      </c>
      <c r="BO21" s="9" t="n">
        <v>29.2534427642822</v>
      </c>
      <c r="BP21" s="9" t="n">
        <v>29.288516998291</v>
      </c>
      <c r="BQ21" s="9" t="n">
        <v>28.3070793151855</v>
      </c>
      <c r="BR21" s="9" t="n">
        <v>9.60836982727051</v>
      </c>
      <c r="BS21" s="9" t="n">
        <v>0</v>
      </c>
      <c r="BT21" s="9" t="n">
        <v>398.961730957031</v>
      </c>
      <c r="BU21" s="9" t="n">
        <v>2.64317035675049</v>
      </c>
      <c r="BV21" s="9" t="n">
        <v>7.58084487915039</v>
      </c>
      <c r="BW21" s="9" t="n">
        <v>1809.29345703125</v>
      </c>
      <c r="BX21" s="9" t="n">
        <v>8.03274154663086</v>
      </c>
      <c r="BY21" s="9" t="n">
        <v>11.0849704742432</v>
      </c>
      <c r="BZ21" s="9" t="n">
        <v>49.9300498962402</v>
      </c>
      <c r="CA21" s="9" t="n">
        <v>474.993713378906</v>
      </c>
      <c r="CB21" s="9" t="n">
        <v>664.154541015625</v>
      </c>
      <c r="CC21" s="9" t="n">
        <v>5.27147054672241</v>
      </c>
      <c r="CD21" s="9" t="n">
        <v>5.80324220657349</v>
      </c>
      <c r="CE21" s="10" t="s">
        <v>91</v>
      </c>
      <c r="CF21" s="10" t="s">
        <v>92</v>
      </c>
      <c r="CG21" s="10" t="s">
        <v>93</v>
      </c>
      <c r="CH21" s="10" t="s">
        <v>94</v>
      </c>
      <c r="CI21" s="9" t="n">
        <f aca="false">ABS(AD21-AE21)</f>
        <v>0.446987152099609</v>
      </c>
      <c r="CJ21" s="10" t="str">
        <f aca="false">IF(OR((M21&lt;100),(L21&lt;=0),(BY21&lt;10)),"Fermo","Marcia")</f>
        <v>Marcia</v>
      </c>
      <c r="CK21" s="10" t="str">
        <f aca="false">IF(ABS(AD21-AE21)&gt;=15,"No","Si")</f>
        <v>Si</v>
      </c>
      <c r="CL21" s="0" t="s">
        <v>95</v>
      </c>
    </row>
    <row r="22" customFormat="false" ht="15" hidden="false" customHeight="false" outlineLevel="0" collapsed="false">
      <c r="A22" s="8" t="n">
        <v>40920.5284722222</v>
      </c>
      <c r="B22" s="9" t="n">
        <v>77.033805847168</v>
      </c>
      <c r="C22" s="9" t="n">
        <v>77.3451843261719</v>
      </c>
      <c r="D22" s="9" t="n">
        <v>82.8979263305664</v>
      </c>
      <c r="E22" s="9" t="n">
        <v>82.6143569946289</v>
      </c>
      <c r="F22" s="9" t="n">
        <v>83.0408172607422</v>
      </c>
      <c r="G22" s="9" t="n">
        <v>85.880859375</v>
      </c>
      <c r="H22" s="9" t="n">
        <v>86.3487243652344</v>
      </c>
      <c r="I22" s="9" t="n">
        <v>87.6886444091797</v>
      </c>
      <c r="J22" s="9" t="n">
        <v>75.4138031005859</v>
      </c>
      <c r="K22" s="9" t="n">
        <v>76.0182647705078</v>
      </c>
      <c r="L22" s="9" t="n">
        <v>1847.6005859375</v>
      </c>
      <c r="M22" s="9" t="n">
        <v>201.134796142578</v>
      </c>
      <c r="N22" s="9" t="n">
        <v>132.014465332031</v>
      </c>
      <c r="O22" s="9" t="n">
        <v>100</v>
      </c>
      <c r="P22" s="9" t="n">
        <v>403.924163818359</v>
      </c>
      <c r="Q22" s="9" t="n">
        <v>531.732482910156</v>
      </c>
      <c r="R22" s="9" t="n">
        <v>12.6513671875</v>
      </c>
      <c r="S22" s="9" t="n">
        <v>41.9266777038574</v>
      </c>
      <c r="T22" s="9" t="n">
        <v>27.6741352081299</v>
      </c>
      <c r="U22" s="9" t="n">
        <v>27.8346290588379</v>
      </c>
      <c r="V22" s="9" t="n">
        <v>10.7446842193604</v>
      </c>
      <c r="W22" s="9" t="n">
        <v>0.39409464597702</v>
      </c>
      <c r="X22" s="9" t="n">
        <v>0.610672414302826</v>
      </c>
      <c r="Y22" s="9" t="n">
        <v>13890.0556640625</v>
      </c>
      <c r="Z22" s="9" t="n">
        <v>187.388336181641</v>
      </c>
      <c r="AA22" s="9" t="n">
        <v>7.22140884399414</v>
      </c>
      <c r="AB22" s="9" t="n">
        <v>76.7699279785156</v>
      </c>
      <c r="AC22" s="9" t="n">
        <v>6013.18896484375</v>
      </c>
      <c r="AD22" s="9" t="n">
        <v>58.3119888305664</v>
      </c>
      <c r="AE22" s="9" t="n">
        <v>50</v>
      </c>
      <c r="AF22" s="9" t="n">
        <v>46.0597534179688</v>
      </c>
      <c r="AG22" s="9" t="n">
        <v>19.351390838623</v>
      </c>
      <c r="AH22" s="9" t="n">
        <v>99.8232269287109</v>
      </c>
      <c r="AI22" s="9" t="n">
        <v>24.342041015625</v>
      </c>
      <c r="AJ22" s="9" t="n">
        <v>35.3336372375488</v>
      </c>
      <c r="AK22" s="9" t="n">
        <v>499.052642822266</v>
      </c>
      <c r="AL22" s="9" t="n">
        <v>498.328552246094</v>
      </c>
      <c r="AM22" s="9" t="n">
        <v>500.937805175781</v>
      </c>
      <c r="AN22" s="9" t="n">
        <v>502.314880371094</v>
      </c>
      <c r="AO22" s="9" t="n">
        <v>16.4061908721924</v>
      </c>
      <c r="AP22" s="9" t="n">
        <v>34.4114074707031</v>
      </c>
      <c r="AQ22" s="9" t="n">
        <v>15.9648008346558</v>
      </c>
      <c r="AR22" s="10" t="s">
        <v>90</v>
      </c>
      <c r="AS22" s="9" t="n">
        <v>60</v>
      </c>
      <c r="AT22" s="9" t="n">
        <v>0.767403125762939</v>
      </c>
      <c r="AU22" s="9" t="n">
        <v>0.285450279712677</v>
      </c>
      <c r="AV22" s="9" t="n">
        <v>0.598184883594513</v>
      </c>
      <c r="AW22" s="9" t="n">
        <v>1121.00024414063</v>
      </c>
      <c r="AX22" s="9" t="n">
        <v>238.362121582031</v>
      </c>
      <c r="AY22" s="9" t="n">
        <v>11.4267721176147</v>
      </c>
      <c r="AZ22" s="9" t="n">
        <v>457.941650390625</v>
      </c>
      <c r="BA22" s="9" t="n">
        <v>2.10322761535645</v>
      </c>
      <c r="BB22" s="9" t="n">
        <v>4.00192070007324</v>
      </c>
      <c r="BC22" s="9" t="n">
        <v>0.0666128471493721</v>
      </c>
      <c r="BD22" s="9" t="n">
        <v>19.8480682373047</v>
      </c>
      <c r="BE22" s="9" t="n">
        <v>238.992523193359</v>
      </c>
      <c r="BF22" s="9" t="n">
        <v>132.826995849609</v>
      </c>
      <c r="BG22" s="9" t="n">
        <v>16.8993854522705</v>
      </c>
      <c r="BH22" s="9" t="n">
        <v>0.132253244519234</v>
      </c>
      <c r="BI22" s="9" t="n">
        <v>13.2947950363159</v>
      </c>
      <c r="BJ22" s="9" t="n">
        <v>28.378360748291</v>
      </c>
      <c r="BK22" s="9" t="n">
        <v>19.8988227844238</v>
      </c>
      <c r="BL22" s="9" t="n">
        <v>7115.70947265625</v>
      </c>
      <c r="BM22" s="9" t="n">
        <v>25.2810287475586</v>
      </c>
      <c r="BN22" s="9" t="n">
        <v>27.8233737945557</v>
      </c>
      <c r="BO22" s="9" t="n">
        <v>29.2463150024414</v>
      </c>
      <c r="BP22" s="9" t="n">
        <v>29.2812023162842</v>
      </c>
      <c r="BQ22" s="9" t="n">
        <v>28.3066253662109</v>
      </c>
      <c r="BR22" s="9" t="n">
        <v>9.60770606994629</v>
      </c>
      <c r="BS22" s="9" t="n">
        <v>0</v>
      </c>
      <c r="BT22" s="9" t="n">
        <v>401.735260009766</v>
      </c>
      <c r="BU22" s="9" t="n">
        <v>2.64336109161377</v>
      </c>
      <c r="BV22" s="9" t="n">
        <v>7.58050298690796</v>
      </c>
      <c r="BW22" s="9" t="n">
        <v>1809.08654785156</v>
      </c>
      <c r="BX22" s="9" t="n">
        <v>8.38661193847656</v>
      </c>
      <c r="BY22" s="9" t="n">
        <v>11.1377086639404</v>
      </c>
      <c r="BZ22" s="9" t="n">
        <v>50.0190734863281</v>
      </c>
      <c r="CA22" s="9" t="n">
        <v>476.110565185547</v>
      </c>
      <c r="CB22" s="9" t="n">
        <v>676.881164550781</v>
      </c>
      <c r="CC22" s="9" t="n">
        <v>5.32324457168579</v>
      </c>
      <c r="CD22" s="9" t="n">
        <v>5.79286241531372</v>
      </c>
      <c r="CE22" s="10" t="s">
        <v>91</v>
      </c>
      <c r="CF22" s="10" t="s">
        <v>92</v>
      </c>
      <c r="CG22" s="10" t="s">
        <v>93</v>
      </c>
      <c r="CH22" s="10" t="s">
        <v>94</v>
      </c>
      <c r="CI22" s="9" t="n">
        <f aca="false">ABS(AD22-AE22)</f>
        <v>8.31198883056641</v>
      </c>
      <c r="CJ22" s="10" t="str">
        <f aca="false">IF(OR((M22&lt;100),(L22&lt;=0),(BY22&lt;10)),"Fermo","Marcia")</f>
        <v>Marcia</v>
      </c>
      <c r="CK22" s="10" t="str">
        <f aca="false">IF(ABS(AD22-AE22)&gt;=15,"No","Si")</f>
        <v>Si</v>
      </c>
      <c r="CL22" s="0" t="s">
        <v>95</v>
      </c>
    </row>
    <row r="23" customFormat="false" ht="15" hidden="false" customHeight="false" outlineLevel="0" collapsed="false">
      <c r="A23" s="8" t="n">
        <v>40920.5291666667</v>
      </c>
      <c r="B23" s="9" t="n">
        <v>77.0284576416016</v>
      </c>
      <c r="C23" s="9" t="n">
        <v>77.3551406860352</v>
      </c>
      <c r="D23" s="9" t="n">
        <v>82.9953231811524</v>
      </c>
      <c r="E23" s="9" t="n">
        <v>82.7035522460938</v>
      </c>
      <c r="F23" s="9" t="n">
        <v>83.1323852539063</v>
      </c>
      <c r="G23" s="9" t="n">
        <v>86.0153503417969</v>
      </c>
      <c r="H23" s="9" t="n">
        <v>86.5089645385742</v>
      </c>
      <c r="I23" s="9" t="n">
        <v>87.7993698120117</v>
      </c>
      <c r="J23" s="9" t="n">
        <v>75.4269638061524</v>
      </c>
      <c r="K23" s="9" t="n">
        <v>76.0107040405273</v>
      </c>
      <c r="L23" s="9" t="n">
        <v>1847.05883789063</v>
      </c>
      <c r="M23" s="9" t="n">
        <v>199.845184326172</v>
      </c>
      <c r="N23" s="9" t="n">
        <v>131.556427001953</v>
      </c>
      <c r="O23" s="9" t="n">
        <v>100</v>
      </c>
      <c r="P23" s="9" t="n">
        <v>403.910888671875</v>
      </c>
      <c r="Q23" s="9" t="n">
        <v>529.431701660156</v>
      </c>
      <c r="R23" s="9" t="n">
        <v>12.6537561416626</v>
      </c>
      <c r="S23" s="9" t="n">
        <v>41.8055992126465</v>
      </c>
      <c r="T23" s="9" t="n">
        <v>27.6603565216064</v>
      </c>
      <c r="U23" s="9" t="n">
        <v>27.8254623413086</v>
      </c>
      <c r="V23" s="9" t="n">
        <v>10.7372570037842</v>
      </c>
      <c r="W23" s="9" t="n">
        <v>0.394082516431809</v>
      </c>
      <c r="X23" s="9" t="n">
        <v>0.610903024673462</v>
      </c>
      <c r="Y23" s="9" t="n">
        <v>13889.876953125</v>
      </c>
      <c r="Z23" s="9" t="n">
        <v>187.388336181641</v>
      </c>
      <c r="AA23" s="9" t="n">
        <v>7.21205282211304</v>
      </c>
      <c r="AB23" s="9" t="n">
        <v>77.130256652832</v>
      </c>
      <c r="AC23" s="9" t="n">
        <v>6013.2451171875</v>
      </c>
      <c r="AD23" s="9" t="n">
        <v>59.478515625</v>
      </c>
      <c r="AE23" s="9" t="n">
        <v>50</v>
      </c>
      <c r="AF23" s="9" t="n">
        <v>46.263484954834</v>
      </c>
      <c r="AG23" s="9" t="n">
        <v>19.5268955230713</v>
      </c>
      <c r="AH23" s="9" t="n">
        <v>99.8102264404297</v>
      </c>
      <c r="AI23" s="9" t="n">
        <v>24.3741798400879</v>
      </c>
      <c r="AJ23" s="9" t="n">
        <v>35.3083457946777</v>
      </c>
      <c r="AK23" s="9" t="n">
        <v>499.064758300781</v>
      </c>
      <c r="AL23" s="9" t="n">
        <v>498.335662841797</v>
      </c>
      <c r="AM23" s="9" t="n">
        <v>500.922088623047</v>
      </c>
      <c r="AN23" s="9" t="n">
        <v>502.282073974609</v>
      </c>
      <c r="AO23" s="9" t="n">
        <v>16.528923034668</v>
      </c>
      <c r="AP23" s="9" t="n">
        <v>34.3222465515137</v>
      </c>
      <c r="AQ23" s="9" t="n">
        <v>16.0070991516113</v>
      </c>
      <c r="AR23" s="10" t="s">
        <v>90</v>
      </c>
      <c r="AS23" s="9" t="n">
        <v>60</v>
      </c>
      <c r="AT23" s="9" t="n">
        <v>0.851168870925903</v>
      </c>
      <c r="AU23" s="9" t="n">
        <v>0.267472445964813</v>
      </c>
      <c r="AV23" s="9" t="n">
        <v>0.594219923019409</v>
      </c>
      <c r="AW23" s="9" t="n">
        <v>1120.4296875</v>
      </c>
      <c r="AX23" s="9" t="n">
        <v>237.66471862793</v>
      </c>
      <c r="AY23" s="9" t="n">
        <v>11.4299697875977</v>
      </c>
      <c r="AZ23" s="9" t="n">
        <v>461.073425292969</v>
      </c>
      <c r="BA23" s="9" t="n">
        <v>2.09866309165955</v>
      </c>
      <c r="BB23" s="9" t="n">
        <v>4.00186252593994</v>
      </c>
      <c r="BC23" s="9" t="n">
        <v>0.0658268555998802</v>
      </c>
      <c r="BD23" s="9" t="n">
        <v>19.8304309844971</v>
      </c>
      <c r="BE23" s="9" t="n">
        <v>177.178939819336</v>
      </c>
      <c r="BF23" s="9" t="n">
        <v>132.908889770508</v>
      </c>
      <c r="BG23" s="9" t="n">
        <v>16.9069881439209</v>
      </c>
      <c r="BH23" s="9" t="n">
        <v>0.131760954856873</v>
      </c>
      <c r="BI23" s="9" t="n">
        <v>13.2862520217896</v>
      </c>
      <c r="BJ23" s="9" t="n">
        <v>28.3719959259033</v>
      </c>
      <c r="BK23" s="9" t="n">
        <v>21.5026321411133</v>
      </c>
      <c r="BL23" s="9" t="n">
        <v>7120.35546875</v>
      </c>
      <c r="BM23" s="9" t="n">
        <v>25.2830715179443</v>
      </c>
      <c r="BN23" s="9" t="n">
        <v>27.815034866333</v>
      </c>
      <c r="BO23" s="9" t="n">
        <v>29.2391872406006</v>
      </c>
      <c r="BP23" s="9" t="n">
        <v>29.2738876342773</v>
      </c>
      <c r="BQ23" s="9" t="n">
        <v>28.3765735626221</v>
      </c>
      <c r="BR23" s="9" t="n">
        <v>9.60704231262207</v>
      </c>
      <c r="BS23" s="9" t="n">
        <v>0</v>
      </c>
      <c r="BT23" s="9" t="n">
        <v>400.948425292969</v>
      </c>
      <c r="BU23" s="9" t="n">
        <v>2.64355182647705</v>
      </c>
      <c r="BV23" s="9" t="n">
        <v>7.58016109466553</v>
      </c>
      <c r="BW23" s="9" t="n">
        <v>1808.87976074219</v>
      </c>
      <c r="BX23" s="9" t="n">
        <v>7.82862234115601</v>
      </c>
      <c r="BY23" s="9" t="n">
        <v>11.190447807312</v>
      </c>
      <c r="BZ23" s="9" t="n">
        <v>49.9427680969238</v>
      </c>
      <c r="CA23" s="9" t="n">
        <v>477.227416992188</v>
      </c>
      <c r="CB23" s="9" t="n">
        <v>678.608276367187</v>
      </c>
      <c r="CC23" s="9" t="n">
        <v>5.37501859664917</v>
      </c>
      <c r="CD23" s="9" t="n">
        <v>5.78248262405396</v>
      </c>
      <c r="CE23" s="10" t="s">
        <v>91</v>
      </c>
      <c r="CF23" s="10" t="s">
        <v>92</v>
      </c>
      <c r="CG23" s="10" t="s">
        <v>93</v>
      </c>
      <c r="CH23" s="10" t="s">
        <v>94</v>
      </c>
      <c r="CI23" s="9" t="n">
        <f aca="false">ABS(AD23-AE23)</f>
        <v>9.478515625</v>
      </c>
      <c r="CJ23" s="10" t="str">
        <f aca="false">IF(OR((M23&lt;100),(L23&lt;=0),(BY23&lt;10)),"Fermo","Marcia")</f>
        <v>Marcia</v>
      </c>
      <c r="CK23" s="10" t="str">
        <f aca="false">IF(ABS(AD23-AE23)&gt;=15,"No","Si")</f>
        <v>Si</v>
      </c>
      <c r="CL23" s="0" t="s">
        <v>95</v>
      </c>
    </row>
    <row r="24" customFormat="false" ht="15" hidden="false" customHeight="false" outlineLevel="0" collapsed="false">
      <c r="A24" s="8" t="n">
        <v>40920.5298611111</v>
      </c>
      <c r="B24" s="9" t="n">
        <v>77.0231018066406</v>
      </c>
      <c r="C24" s="9" t="n">
        <v>77.3650894165039</v>
      </c>
      <c r="D24" s="9" t="n">
        <v>83.0927276611328</v>
      </c>
      <c r="E24" s="9" t="n">
        <v>82.7927551269531</v>
      </c>
      <c r="F24" s="9" t="n">
        <v>83.2239532470703</v>
      </c>
      <c r="G24" s="9" t="n">
        <v>86.1498413085937</v>
      </c>
      <c r="H24" s="9" t="n">
        <v>86.6692123413086</v>
      </c>
      <c r="I24" s="9" t="n">
        <v>87.9100952148437</v>
      </c>
      <c r="J24" s="9" t="n">
        <v>75.4401245117188</v>
      </c>
      <c r="K24" s="9" t="n">
        <v>76.0031433105469</v>
      </c>
      <c r="L24" s="9" t="n">
        <v>1846.51708984375</v>
      </c>
      <c r="M24" s="9" t="n">
        <v>200.537811279297</v>
      </c>
      <c r="N24" s="9" t="n">
        <v>131.576446533203</v>
      </c>
      <c r="O24" s="9" t="n">
        <v>100</v>
      </c>
      <c r="P24" s="9" t="n">
        <v>403.796752929688</v>
      </c>
      <c r="Q24" s="9" t="n">
        <v>527.974975585938</v>
      </c>
      <c r="R24" s="9" t="n">
        <v>12.6561450958252</v>
      </c>
      <c r="S24" s="9" t="n">
        <v>41.6845245361328</v>
      </c>
      <c r="T24" s="9" t="n">
        <v>27.6346855163574</v>
      </c>
      <c r="U24" s="9" t="n">
        <v>27.8162956237793</v>
      </c>
      <c r="V24" s="9" t="n">
        <v>10.7298307418823</v>
      </c>
      <c r="W24" s="9" t="n">
        <v>0.394070386886597</v>
      </c>
      <c r="X24" s="9" t="n">
        <v>0.611133575439453</v>
      </c>
      <c r="Y24" s="9" t="n">
        <v>13889.6982421875</v>
      </c>
      <c r="Z24" s="9" t="n">
        <v>187.388336181641</v>
      </c>
      <c r="AA24" s="9" t="n">
        <v>7.20269680023193</v>
      </c>
      <c r="AB24" s="9" t="n">
        <v>77.4905853271484</v>
      </c>
      <c r="AC24" s="9" t="n">
        <v>6013.30126953125</v>
      </c>
      <c r="AD24" s="9" t="n">
        <v>54.131477355957</v>
      </c>
      <c r="AE24" s="9" t="n">
        <v>50</v>
      </c>
      <c r="AF24" s="9" t="n">
        <v>45.6713333129883</v>
      </c>
      <c r="AG24" s="9" t="n">
        <v>18.9797782897949</v>
      </c>
      <c r="AH24" s="9" t="n">
        <v>99.8124771118164</v>
      </c>
      <c r="AI24" s="9" t="n">
        <v>24.4063186645508</v>
      </c>
      <c r="AJ24" s="9" t="n">
        <v>35.2830543518066</v>
      </c>
      <c r="AK24" s="9" t="n">
        <v>499.076873779297</v>
      </c>
      <c r="AL24" s="9" t="n">
        <v>498.3427734375</v>
      </c>
      <c r="AM24" s="9" t="n">
        <v>500.906372070313</v>
      </c>
      <c r="AN24" s="9" t="n">
        <v>502.249298095703</v>
      </c>
      <c r="AO24" s="9" t="n">
        <v>16.6516551971436</v>
      </c>
      <c r="AP24" s="9" t="n">
        <v>34.2330856323242</v>
      </c>
      <c r="AQ24" s="9" t="n">
        <v>16.0493984222412</v>
      </c>
      <c r="AR24" s="10" t="s">
        <v>90</v>
      </c>
      <c r="AS24" s="9" t="n">
        <v>60</v>
      </c>
      <c r="AT24" s="9" t="n">
        <v>0.848886847496033</v>
      </c>
      <c r="AU24" s="9" t="n">
        <v>0.249494612216949</v>
      </c>
      <c r="AV24" s="9" t="n">
        <v>0.590254902839661</v>
      </c>
      <c r="AW24" s="9" t="n">
        <v>1119.85925292969</v>
      </c>
      <c r="AX24" s="9" t="n">
        <v>242.184631347656</v>
      </c>
      <c r="AY24" s="9" t="n">
        <v>11.4331684112549</v>
      </c>
      <c r="AZ24" s="9" t="n">
        <v>461.381530761719</v>
      </c>
      <c r="BA24" s="9" t="n">
        <v>2.10032391548157</v>
      </c>
      <c r="BB24" s="9" t="n">
        <v>4.0018048286438</v>
      </c>
      <c r="BC24" s="9" t="n">
        <v>0.0650408640503883</v>
      </c>
      <c r="BD24" s="9" t="n">
        <v>19.8127937316895</v>
      </c>
      <c r="BE24" s="9" t="n">
        <v>172.064834594727</v>
      </c>
      <c r="BF24" s="9" t="n">
        <v>132.990768432617</v>
      </c>
      <c r="BG24" s="9" t="n">
        <v>16.9145908355713</v>
      </c>
      <c r="BH24" s="9" t="n">
        <v>0.131268680095673</v>
      </c>
      <c r="BI24" s="9" t="n">
        <v>13.2777080535889</v>
      </c>
      <c r="BJ24" s="9" t="n">
        <v>28.3656311035156</v>
      </c>
      <c r="BK24" s="9" t="n">
        <v>21.8768539428711</v>
      </c>
      <c r="BL24" s="9" t="n">
        <v>7133.8232421875</v>
      </c>
      <c r="BM24" s="9" t="n">
        <v>25.2851142883301</v>
      </c>
      <c r="BN24" s="9" t="n">
        <v>27.806697845459</v>
      </c>
      <c r="BO24" s="9" t="n">
        <v>29.2320575714111</v>
      </c>
      <c r="BP24" s="9" t="n">
        <v>29.2665729522705</v>
      </c>
      <c r="BQ24" s="9" t="n">
        <v>28.4465217590332</v>
      </c>
      <c r="BR24" s="9" t="n">
        <v>9.60637950897217</v>
      </c>
      <c r="BS24" s="9" t="n">
        <v>0</v>
      </c>
      <c r="BT24" s="9" t="n">
        <v>397.646606445312</v>
      </c>
      <c r="BU24" s="9" t="n">
        <v>2.64374256134033</v>
      </c>
      <c r="BV24" s="9" t="n">
        <v>7.5798192024231</v>
      </c>
      <c r="BW24" s="9" t="n">
        <v>1808.6728515625</v>
      </c>
      <c r="BX24" s="9" t="n">
        <v>7.27063274383545</v>
      </c>
      <c r="BY24" s="9" t="n">
        <v>11.2431859970093</v>
      </c>
      <c r="BZ24" s="9" t="n">
        <v>49.8664627075195</v>
      </c>
      <c r="CA24" s="9" t="n">
        <v>476.432434082031</v>
      </c>
      <c r="CB24" s="9" t="n">
        <v>680.335388183594</v>
      </c>
      <c r="CC24" s="9" t="n">
        <v>5.42679262161255</v>
      </c>
      <c r="CD24" s="9" t="n">
        <v>5.81789636611939</v>
      </c>
      <c r="CE24" s="10" t="s">
        <v>91</v>
      </c>
      <c r="CF24" s="10" t="s">
        <v>92</v>
      </c>
      <c r="CG24" s="10" t="s">
        <v>93</v>
      </c>
      <c r="CH24" s="10" t="s">
        <v>96</v>
      </c>
      <c r="CI24" s="9" t="n">
        <f aca="false">ABS(AD24-AE24)</f>
        <v>4.13147735595703</v>
      </c>
      <c r="CJ24" s="10" t="str">
        <f aca="false">IF(OR((M24&lt;100),(L24&lt;=0),(BY24&lt;10)),"Fermo","Marcia")</f>
        <v>Marcia</v>
      </c>
      <c r="CK24" s="10" t="str">
        <f aca="false">IF(ABS(AD24-AE24)&gt;=15,"No","Si")</f>
        <v>Si</v>
      </c>
      <c r="CL24" s="0" t="s">
        <v>97</v>
      </c>
    </row>
    <row r="25" customFormat="false" ht="15" hidden="false" customHeight="false" outlineLevel="0" collapsed="false">
      <c r="A25" s="8" t="n">
        <v>40920.5305555556</v>
      </c>
      <c r="B25" s="9" t="n">
        <v>77.0177536010742</v>
      </c>
      <c r="C25" s="9" t="n">
        <v>77.3750457763672</v>
      </c>
      <c r="D25" s="9" t="n">
        <v>83.1901321411133</v>
      </c>
      <c r="E25" s="9" t="n">
        <v>82.881950378418</v>
      </c>
      <c r="F25" s="9" t="n">
        <v>83.3155212402344</v>
      </c>
      <c r="G25" s="9" t="n">
        <v>86.2843322753906</v>
      </c>
      <c r="H25" s="9" t="n">
        <v>86.8294525146484</v>
      </c>
      <c r="I25" s="9" t="n">
        <v>88.0208206176758</v>
      </c>
      <c r="J25" s="9" t="n">
        <v>75.4532775878906</v>
      </c>
      <c r="K25" s="9" t="n">
        <v>75.9955825805664</v>
      </c>
      <c r="L25" s="9" t="n">
        <v>1845.97534179688</v>
      </c>
      <c r="M25" s="9" t="n">
        <v>201.196899414062</v>
      </c>
      <c r="N25" s="9" t="n">
        <v>132.07453918457</v>
      </c>
      <c r="O25" s="9" t="n">
        <v>100</v>
      </c>
      <c r="P25" s="9" t="n">
        <v>403.581665039063</v>
      </c>
      <c r="Q25" s="9" t="n">
        <v>519.5400390625</v>
      </c>
      <c r="R25" s="9" t="n">
        <v>12.6585340499878</v>
      </c>
      <c r="S25" s="9" t="n">
        <v>41.5634498596191</v>
      </c>
      <c r="T25" s="9" t="n">
        <v>27.6090145111084</v>
      </c>
      <c r="U25" s="9" t="n">
        <v>27.8071269989014</v>
      </c>
      <c r="V25" s="9" t="n">
        <v>10.7224044799805</v>
      </c>
      <c r="W25" s="9" t="n">
        <v>0.394058287143707</v>
      </c>
      <c r="X25" s="9" t="n">
        <v>0.611364126205444</v>
      </c>
      <c r="Y25" s="9" t="n">
        <v>13889.51953125</v>
      </c>
      <c r="Z25" s="9" t="n">
        <v>187.388336181641</v>
      </c>
      <c r="AA25" s="9" t="n">
        <v>7.19334030151367</v>
      </c>
      <c r="AB25" s="9" t="n">
        <v>77.8509140014648</v>
      </c>
      <c r="AC25" s="9" t="n">
        <v>6013.35693359375</v>
      </c>
      <c r="AD25" s="9" t="n">
        <v>44.6118659973145</v>
      </c>
      <c r="AE25" s="9" t="n">
        <v>50</v>
      </c>
      <c r="AF25" s="9" t="n">
        <v>45.0791816711426</v>
      </c>
      <c r="AG25" s="9" t="n">
        <v>19.0072498321533</v>
      </c>
      <c r="AH25" s="9" t="n">
        <v>99.8147201538086</v>
      </c>
      <c r="AI25" s="9" t="n">
        <v>24.4384574890137</v>
      </c>
      <c r="AJ25" s="9" t="n">
        <v>35.2577629089355</v>
      </c>
      <c r="AK25" s="9" t="n">
        <v>499.088989257813</v>
      </c>
      <c r="AL25" s="9" t="n">
        <v>498.349884033203</v>
      </c>
      <c r="AM25" s="9" t="n">
        <v>500.890655517578</v>
      </c>
      <c r="AN25" s="9" t="n">
        <v>502.216491699219</v>
      </c>
      <c r="AO25" s="9" t="n">
        <v>16.7743854522705</v>
      </c>
      <c r="AP25" s="9" t="n">
        <v>34.1439247131348</v>
      </c>
      <c r="AQ25" s="9" t="n">
        <v>16.0916957855225</v>
      </c>
      <c r="AR25" s="10" t="s">
        <v>90</v>
      </c>
      <c r="AS25" s="9" t="n">
        <v>60</v>
      </c>
      <c r="AT25" s="9" t="n">
        <v>0.846604883670807</v>
      </c>
      <c r="AU25" s="9" t="n">
        <v>0.231516778469086</v>
      </c>
      <c r="AV25" s="9" t="n">
        <v>0.586289882659912</v>
      </c>
      <c r="AW25" s="9" t="n">
        <v>1119.28869628906</v>
      </c>
      <c r="AX25" s="9" t="n">
        <v>241.983459472656</v>
      </c>
      <c r="AY25" s="9" t="n">
        <v>11.4363670349121</v>
      </c>
      <c r="AZ25" s="9" t="n">
        <v>461.689636230469</v>
      </c>
      <c r="BA25" s="9" t="n">
        <v>2.10198450088501</v>
      </c>
      <c r="BB25" s="9" t="n">
        <v>4.0017466545105</v>
      </c>
      <c r="BC25" s="9" t="n">
        <v>0.0642548650503159</v>
      </c>
      <c r="BD25" s="9" t="n">
        <v>19.7951564788818</v>
      </c>
      <c r="BE25" s="9" t="n">
        <v>221.080596923828</v>
      </c>
      <c r="BF25" s="9" t="n">
        <v>133.072662353516</v>
      </c>
      <c r="BG25" s="9" t="n">
        <v>16.9221935272217</v>
      </c>
      <c r="BH25" s="9" t="n">
        <v>0.130776390433311</v>
      </c>
      <c r="BI25" s="9" t="n">
        <v>13.2691640853882</v>
      </c>
      <c r="BJ25" s="9" t="n">
        <v>28.3592662811279</v>
      </c>
      <c r="BK25" s="9" t="n">
        <v>21.12278175354</v>
      </c>
      <c r="BL25" s="9" t="n">
        <v>7156.1123046875</v>
      </c>
      <c r="BM25" s="9" t="n">
        <v>25.2871570587158</v>
      </c>
      <c r="BN25" s="9" t="n">
        <v>27.7983589172363</v>
      </c>
      <c r="BO25" s="9" t="n">
        <v>29.2249298095703</v>
      </c>
      <c r="BP25" s="9" t="n">
        <v>29.2592582702637</v>
      </c>
      <c r="BQ25" s="9" t="n">
        <v>28.4496994018555</v>
      </c>
      <c r="BR25" s="9" t="n">
        <v>9.60571575164795</v>
      </c>
      <c r="BS25" s="9" t="n">
        <v>0</v>
      </c>
      <c r="BT25" s="9" t="n">
        <v>399.899139404297</v>
      </c>
      <c r="BU25" s="9" t="n">
        <v>2.64393329620361</v>
      </c>
      <c r="BV25" s="9" t="n">
        <v>7.57947731018066</v>
      </c>
      <c r="BW25" s="9" t="n">
        <v>1808.46606445313</v>
      </c>
      <c r="BX25" s="9" t="n">
        <v>7.19385194778442</v>
      </c>
      <c r="BY25" s="9" t="n">
        <v>11.2959241867065</v>
      </c>
      <c r="BZ25" s="9" t="n">
        <v>50.3815307617188</v>
      </c>
      <c r="CA25" s="9" t="n">
        <v>472.857330322266</v>
      </c>
      <c r="CB25" s="9" t="n">
        <v>679.56103515625</v>
      </c>
      <c r="CC25" s="9" t="n">
        <v>5.47856664657593</v>
      </c>
      <c r="CD25" s="9" t="n">
        <v>5.85331010818481</v>
      </c>
      <c r="CE25" s="10" t="s">
        <v>91</v>
      </c>
      <c r="CF25" s="10" t="s">
        <v>92</v>
      </c>
      <c r="CG25" s="10" t="s">
        <v>93</v>
      </c>
      <c r="CH25" s="10" t="s">
        <v>96</v>
      </c>
      <c r="CI25" s="9" t="n">
        <f aca="false">ABS(AD25-AE25)</f>
        <v>5.38813400268555</v>
      </c>
      <c r="CJ25" s="10" t="str">
        <f aca="false">IF(OR((M25&lt;100),(L25&lt;=0),(BY25&lt;10)),"Fermo","Marcia")</f>
        <v>Marcia</v>
      </c>
      <c r="CK25" s="10" t="str">
        <f aca="false">IF(ABS(AD25-AE25)&gt;=15,"No","Si")</f>
        <v>Si</v>
      </c>
      <c r="CL25" s="0" t="s">
        <v>97</v>
      </c>
    </row>
    <row r="26" customFormat="false" ht="15" hidden="false" customHeight="false" outlineLevel="0" collapsed="false">
      <c r="A26" s="8" t="n">
        <v>40920.53125</v>
      </c>
      <c r="B26" s="9" t="n">
        <v>77.0124053955078</v>
      </c>
      <c r="C26" s="9" t="n">
        <v>77.3849945068359</v>
      </c>
      <c r="D26" s="9" t="n">
        <v>83.2875366210937</v>
      </c>
      <c r="E26" s="9" t="n">
        <v>82.9711456298828</v>
      </c>
      <c r="F26" s="9" t="n">
        <v>83.4070892333984</v>
      </c>
      <c r="G26" s="9" t="n">
        <v>86.4188232421875</v>
      </c>
      <c r="H26" s="9" t="n">
        <v>86.9897003173828</v>
      </c>
      <c r="I26" s="9" t="n">
        <v>88.1315460205078</v>
      </c>
      <c r="J26" s="9" t="n">
        <v>75.466438293457</v>
      </c>
      <c r="K26" s="9" t="n">
        <v>75.9880294799805</v>
      </c>
      <c r="L26" s="9" t="n">
        <v>1845.43359375</v>
      </c>
      <c r="M26" s="9" t="n">
        <v>198.969345092773</v>
      </c>
      <c r="N26" s="9" t="n">
        <v>132.572616577148</v>
      </c>
      <c r="O26" s="9" t="n">
        <v>100</v>
      </c>
      <c r="P26" s="9" t="n">
        <v>403.366638183594</v>
      </c>
      <c r="Q26" s="9" t="n">
        <v>520.948059082031</v>
      </c>
      <c r="R26" s="9" t="n">
        <v>12.6609230041504</v>
      </c>
      <c r="S26" s="9" t="n">
        <v>41.4423751831055</v>
      </c>
      <c r="T26" s="9" t="n">
        <v>27.5833435058594</v>
      </c>
      <c r="U26" s="9" t="n">
        <v>27.7979602813721</v>
      </c>
      <c r="V26" s="9" t="n">
        <v>10.7117967605591</v>
      </c>
      <c r="W26" s="9" t="n">
        <v>0.394046157598495</v>
      </c>
      <c r="X26" s="9" t="n">
        <v>0.611594676971436</v>
      </c>
      <c r="Y26" s="9" t="n">
        <v>13889.33984375</v>
      </c>
      <c r="Z26" s="9" t="n">
        <v>187.388336181641</v>
      </c>
      <c r="AA26" s="9" t="n">
        <v>7.18398427963257</v>
      </c>
      <c r="AB26" s="9" t="n">
        <v>78.2112426757813</v>
      </c>
      <c r="AC26" s="9" t="n">
        <v>6013.4130859375</v>
      </c>
      <c r="AD26" s="9" t="n">
        <v>37.9451484680176</v>
      </c>
      <c r="AE26" s="9" t="n">
        <v>50</v>
      </c>
      <c r="AF26" s="9" t="n">
        <v>44.4870300292969</v>
      </c>
      <c r="AG26" s="9" t="n">
        <v>19.0347194671631</v>
      </c>
      <c r="AH26" s="9" t="n">
        <v>99.8169708251953</v>
      </c>
      <c r="AI26" s="9" t="n">
        <v>24.4705982208252</v>
      </c>
      <c r="AJ26" s="9" t="n">
        <v>35.2324714660645</v>
      </c>
      <c r="AK26" s="9" t="n">
        <v>499.101104736328</v>
      </c>
      <c r="AL26" s="9" t="n">
        <v>498.356994628906</v>
      </c>
      <c r="AM26" s="9" t="n">
        <v>500.874969482422</v>
      </c>
      <c r="AN26" s="9" t="n">
        <v>502.183715820313</v>
      </c>
      <c r="AO26" s="9" t="n">
        <v>16.8971176147461</v>
      </c>
      <c r="AP26" s="9" t="n">
        <v>34.0547637939453</v>
      </c>
      <c r="AQ26" s="9" t="n">
        <v>16.1339950561523</v>
      </c>
      <c r="AR26" s="10" t="s">
        <v>90</v>
      </c>
      <c r="AS26" s="9" t="n">
        <v>60</v>
      </c>
      <c r="AT26" s="9" t="n">
        <v>0.844322860240936</v>
      </c>
      <c r="AU26" s="9" t="n">
        <v>0.290549486875534</v>
      </c>
      <c r="AV26" s="9" t="n">
        <v>0.582324922084808</v>
      </c>
      <c r="AW26" s="9" t="n">
        <v>1118.71826171875</v>
      </c>
      <c r="AX26" s="9" t="n">
        <v>246.650894165039</v>
      </c>
      <c r="AY26" s="9" t="n">
        <v>11.4395656585693</v>
      </c>
      <c r="AZ26" s="9" t="n">
        <v>461.997741699219</v>
      </c>
      <c r="BA26" s="9" t="n">
        <v>2.10300755500793</v>
      </c>
      <c r="BB26" s="9" t="n">
        <v>4.00168895721436</v>
      </c>
      <c r="BC26" s="9" t="n">
        <v>0.063468873500824</v>
      </c>
      <c r="BD26" s="9" t="n">
        <v>19.7775173187256</v>
      </c>
      <c r="BE26" s="9" t="n">
        <v>294.663330078125</v>
      </c>
      <c r="BF26" s="9" t="n">
        <v>133.154556274414</v>
      </c>
      <c r="BG26" s="9" t="n">
        <v>16.9297943115234</v>
      </c>
      <c r="BH26" s="9" t="n">
        <v>0.13028410077095</v>
      </c>
      <c r="BI26" s="9" t="n">
        <v>13.2606210708618</v>
      </c>
      <c r="BJ26" s="9" t="n">
        <v>28.3529014587402</v>
      </c>
      <c r="BK26" s="9" t="n">
        <v>20.2505340576172</v>
      </c>
      <c r="BL26" s="9" t="n">
        <v>7178.40087890625</v>
      </c>
      <c r="BM26" s="9" t="n">
        <v>25.2891979217529</v>
      </c>
      <c r="BN26" s="9" t="n">
        <v>27.7900199890137</v>
      </c>
      <c r="BO26" s="9" t="n">
        <v>29.2178020477295</v>
      </c>
      <c r="BP26" s="9" t="n">
        <v>29.2519435882568</v>
      </c>
      <c r="BQ26" s="9" t="n">
        <v>28.3861122131348</v>
      </c>
      <c r="BR26" s="9" t="n">
        <v>9.60505199432373</v>
      </c>
      <c r="BS26" s="9" t="n">
        <v>0</v>
      </c>
      <c r="BT26" s="9" t="n">
        <v>400.951995849609</v>
      </c>
      <c r="BU26" s="9" t="n">
        <v>2.64412426948547</v>
      </c>
      <c r="BV26" s="9" t="n">
        <v>7.57913541793823</v>
      </c>
      <c r="BW26" s="9" t="n">
        <v>1808.25915527344</v>
      </c>
      <c r="BX26" s="9" t="n">
        <v>7.59827947616577</v>
      </c>
      <c r="BY26" s="9" t="n">
        <v>11.3922481536865</v>
      </c>
      <c r="BZ26" s="9" t="n">
        <v>50.6949348449707</v>
      </c>
      <c r="CA26" s="9" t="n">
        <v>472.483184814453</v>
      </c>
      <c r="CB26" s="9" t="n">
        <v>677.729248046875</v>
      </c>
      <c r="CC26" s="9" t="n">
        <v>5.53034067153931</v>
      </c>
      <c r="CD26" s="9" t="n">
        <v>5.88872385025024</v>
      </c>
      <c r="CE26" s="10" t="s">
        <v>91</v>
      </c>
      <c r="CF26" s="10" t="s">
        <v>92</v>
      </c>
      <c r="CG26" s="10" t="s">
        <v>93</v>
      </c>
      <c r="CH26" s="10" t="s">
        <v>96</v>
      </c>
      <c r="CI26" s="9" t="n">
        <f aca="false">ABS(AD26-AE26)</f>
        <v>12.0548515319824</v>
      </c>
      <c r="CJ26" s="10" t="str">
        <f aca="false">IF(OR((M26&lt;100),(L26&lt;=0),(BY26&lt;10)),"Fermo","Marcia")</f>
        <v>Marcia</v>
      </c>
      <c r="CK26" s="10" t="str">
        <f aca="false">IF(ABS(AD26-AE26)&gt;=15,"No","Si")</f>
        <v>Si</v>
      </c>
      <c r="CL26" s="0" t="s">
        <v>97</v>
      </c>
    </row>
    <row r="27" customFormat="false" ht="15" hidden="false" customHeight="false" outlineLevel="0" collapsed="false">
      <c r="A27" s="8" t="n">
        <v>40920.5319444444</v>
      </c>
      <c r="B27" s="9" t="n">
        <v>77.0070571899414</v>
      </c>
      <c r="C27" s="9" t="n">
        <v>77.3949508666992</v>
      </c>
      <c r="D27" s="9" t="n">
        <v>83.3849334716797</v>
      </c>
      <c r="E27" s="9" t="n">
        <v>83.0603408813477</v>
      </c>
      <c r="F27" s="9" t="n">
        <v>83.4986572265625</v>
      </c>
      <c r="G27" s="9" t="n">
        <v>86.5533142089844</v>
      </c>
      <c r="H27" s="9" t="n">
        <v>87.0507431030273</v>
      </c>
      <c r="I27" s="9" t="n">
        <v>88.2422714233399</v>
      </c>
      <c r="J27" s="9" t="n">
        <v>75.4795989990234</v>
      </c>
      <c r="K27" s="9" t="n">
        <v>75.98046875</v>
      </c>
      <c r="L27" s="9" t="n">
        <v>1845.17846679688</v>
      </c>
      <c r="M27" s="9" t="n">
        <v>201.6767578125</v>
      </c>
      <c r="N27" s="9" t="n">
        <v>132.158554077148</v>
      </c>
      <c r="O27" s="9" t="n">
        <v>100</v>
      </c>
      <c r="P27" s="9" t="n">
        <v>403.151550292969</v>
      </c>
      <c r="Q27" s="9" t="n">
        <v>525.633972167969</v>
      </c>
      <c r="R27" s="9" t="n">
        <v>12.6633129119873</v>
      </c>
      <c r="S27" s="9" t="n">
        <v>41.3212966918945</v>
      </c>
      <c r="T27" s="9" t="n">
        <v>27.5576725006103</v>
      </c>
      <c r="U27" s="9" t="n">
        <v>27.7887935638428</v>
      </c>
      <c r="V27" s="9" t="n">
        <v>10.7011890411377</v>
      </c>
      <c r="W27" s="9" t="n">
        <v>0.394034028053284</v>
      </c>
      <c r="X27" s="9" t="n">
        <v>0.611825227737427</v>
      </c>
      <c r="Y27" s="9" t="n">
        <v>13889.1611328125</v>
      </c>
      <c r="Z27" s="9" t="n">
        <v>187.388336181641</v>
      </c>
      <c r="AA27" s="9" t="n">
        <v>7.17462825775147</v>
      </c>
      <c r="AB27" s="9" t="n">
        <v>78.5715713500977</v>
      </c>
      <c r="AC27" s="9" t="n">
        <v>6013.46923828125</v>
      </c>
      <c r="AD27" s="9" t="n">
        <v>38.2891006469727</v>
      </c>
      <c r="AE27" s="9" t="n">
        <v>50</v>
      </c>
      <c r="AF27" s="9" t="n">
        <v>43.8948783874512</v>
      </c>
      <c r="AG27" s="9" t="n">
        <v>19.0621891021729</v>
      </c>
      <c r="AH27" s="9" t="n">
        <v>99.819221496582</v>
      </c>
      <c r="AI27" s="9" t="n">
        <v>24.5027370452881</v>
      </c>
      <c r="AJ27" s="9" t="n">
        <v>35.2071800231934</v>
      </c>
      <c r="AK27" s="9" t="n">
        <v>499.113250732422</v>
      </c>
      <c r="AL27" s="9" t="n">
        <v>498.364105224609</v>
      </c>
      <c r="AM27" s="9" t="n">
        <v>500.859252929688</v>
      </c>
      <c r="AN27" s="9" t="n">
        <v>502.150939941406</v>
      </c>
      <c r="AO27" s="9" t="n">
        <v>17.019847869873</v>
      </c>
      <c r="AP27" s="9" t="n">
        <v>33.9656028747559</v>
      </c>
      <c r="AQ27" s="9" t="n">
        <v>16.1762924194336</v>
      </c>
      <c r="AR27" s="10" t="s">
        <v>90</v>
      </c>
      <c r="AS27" s="9" t="n">
        <v>60</v>
      </c>
      <c r="AT27" s="9" t="n">
        <v>0.84204089641571</v>
      </c>
      <c r="AU27" s="9" t="n">
        <v>0.400134891271591</v>
      </c>
      <c r="AV27" s="9" t="n">
        <v>0.578359961509705</v>
      </c>
      <c r="AW27" s="9" t="n">
        <v>1118.14770507813</v>
      </c>
      <c r="AX27" s="9" t="n">
        <v>246.610641479492</v>
      </c>
      <c r="AY27" s="9" t="n">
        <v>11.4427633285522</v>
      </c>
      <c r="AZ27" s="9" t="n">
        <v>462.259155273437</v>
      </c>
      <c r="BA27" s="9" t="n">
        <v>2.10339307785034</v>
      </c>
      <c r="BB27" s="9" t="n">
        <v>4.00163078308106</v>
      </c>
      <c r="BC27" s="9" t="n">
        <v>0.0626828819513321</v>
      </c>
      <c r="BD27" s="9" t="n">
        <v>19.759880065918</v>
      </c>
      <c r="BE27" s="9" t="n">
        <v>271.130798339844</v>
      </c>
      <c r="BF27" s="9" t="n">
        <v>133.236434936523</v>
      </c>
      <c r="BG27" s="9" t="n">
        <v>16.9373970031738</v>
      </c>
      <c r="BH27" s="9" t="n">
        <v>0.12979182600975</v>
      </c>
      <c r="BI27" s="9" t="n">
        <v>13.2520771026611</v>
      </c>
      <c r="BJ27" s="9" t="n">
        <v>28.3465366363525</v>
      </c>
      <c r="BK27" s="9" t="n">
        <v>19.4486331939697</v>
      </c>
      <c r="BL27" s="9" t="n">
        <v>7200.68994140625</v>
      </c>
      <c r="BM27" s="9" t="n">
        <v>25.2912406921387</v>
      </c>
      <c r="BN27" s="9" t="n">
        <v>27.7816829681396</v>
      </c>
      <c r="BO27" s="9" t="n">
        <v>29.21067237854</v>
      </c>
      <c r="BP27" s="9" t="n">
        <v>29.2446308135986</v>
      </c>
      <c r="BQ27" s="9" t="n">
        <v>28.3225212097168</v>
      </c>
      <c r="BR27" s="9" t="n">
        <v>9.60438919067383</v>
      </c>
      <c r="BS27" s="9" t="n">
        <v>0</v>
      </c>
      <c r="BT27" s="9" t="n">
        <v>400.805114746094</v>
      </c>
      <c r="BU27" s="9" t="n">
        <v>2.64431500434875</v>
      </c>
      <c r="BV27" s="9" t="n">
        <v>7.5787935256958</v>
      </c>
      <c r="BW27" s="9" t="n">
        <v>1808.05236816406</v>
      </c>
      <c r="BX27" s="9" t="n">
        <v>8.00270748138428</v>
      </c>
      <c r="BY27" s="9" t="n">
        <v>11.4885721206665</v>
      </c>
      <c r="BZ27" s="9" t="n">
        <v>50.2152938842773</v>
      </c>
      <c r="CA27" s="9" t="n">
        <v>476.942321777344</v>
      </c>
      <c r="CB27" s="9" t="n">
        <v>677.92822265625</v>
      </c>
      <c r="CC27" s="9" t="n">
        <v>5.58211469650269</v>
      </c>
      <c r="CD27" s="9" t="n">
        <v>5.92413711547852</v>
      </c>
      <c r="CE27" s="10" t="s">
        <v>91</v>
      </c>
      <c r="CF27" s="10" t="s">
        <v>92</v>
      </c>
      <c r="CG27" s="10" t="s">
        <v>93</v>
      </c>
      <c r="CH27" s="10" t="s">
        <v>96</v>
      </c>
      <c r="CI27" s="9" t="n">
        <f aca="false">ABS(AD27-AE27)</f>
        <v>11.7108993530273</v>
      </c>
      <c r="CJ27" s="10" t="str">
        <f aca="false">IF(OR((M27&lt;100),(L27&lt;=0),(BY27&lt;10)),"Fermo","Marcia")</f>
        <v>Marcia</v>
      </c>
      <c r="CK27" s="10" t="str">
        <f aca="false">IF(ABS(AD27-AE27)&gt;=15,"No","Si")</f>
        <v>Si</v>
      </c>
      <c r="CL27" s="0" t="s">
        <v>97</v>
      </c>
    </row>
    <row r="28" customFormat="false" ht="15" hidden="false" customHeight="false" outlineLevel="0" collapsed="false">
      <c r="A28" s="8" t="n">
        <v>40920.5326388889</v>
      </c>
      <c r="B28" s="9" t="n">
        <v>77.001708984375</v>
      </c>
      <c r="C28" s="9" t="n">
        <v>77.404899597168</v>
      </c>
      <c r="D28" s="9" t="n">
        <v>83.4823379516602</v>
      </c>
      <c r="E28" s="9" t="n">
        <v>83.1495361328125</v>
      </c>
      <c r="F28" s="9" t="n">
        <v>83.5902252197266</v>
      </c>
      <c r="G28" s="9" t="n">
        <v>86.6878051757812</v>
      </c>
      <c r="H28" s="9" t="n">
        <v>87.1117858886719</v>
      </c>
      <c r="I28" s="9" t="n">
        <v>88.3529968261719</v>
      </c>
      <c r="J28" s="9" t="n">
        <v>75.4656600952148</v>
      </c>
      <c r="K28" s="9" t="n">
        <v>75.9729080200195</v>
      </c>
      <c r="L28" s="9" t="n">
        <v>1844.92321777344</v>
      </c>
      <c r="M28" s="9" t="n">
        <v>199.228942871094</v>
      </c>
      <c r="N28" s="9" t="n">
        <v>131.744491577148</v>
      </c>
      <c r="O28" s="9" t="n">
        <v>100</v>
      </c>
      <c r="P28" s="9" t="n">
        <v>402.971343994141</v>
      </c>
      <c r="Q28" s="9" t="n">
        <v>539.666687011719</v>
      </c>
      <c r="R28" s="9" t="n">
        <v>12.6657018661499</v>
      </c>
      <c r="S28" s="9" t="n">
        <v>41.2002220153809</v>
      </c>
      <c r="T28" s="9" t="n">
        <v>27.5320014953613</v>
      </c>
      <c r="U28" s="9" t="n">
        <v>27.7796268463135</v>
      </c>
      <c r="V28" s="9" t="n">
        <v>10.6905813217163</v>
      </c>
      <c r="W28" s="9" t="n">
        <v>0.394021928310394</v>
      </c>
      <c r="X28" s="9" t="n">
        <v>0.612055778503418</v>
      </c>
      <c r="Y28" s="9" t="n">
        <v>13888.982421875</v>
      </c>
      <c r="Z28" s="9" t="n">
        <v>187.388336181641</v>
      </c>
      <c r="AA28" s="9" t="n">
        <v>7.16527223587036</v>
      </c>
      <c r="AB28" s="9" t="n">
        <v>78.9319076538086</v>
      </c>
      <c r="AC28" s="9" t="n">
        <v>6013.52490234375</v>
      </c>
      <c r="AD28" s="9" t="n">
        <v>44.1132659912109</v>
      </c>
      <c r="AE28" s="9" t="n">
        <v>50</v>
      </c>
      <c r="AF28" s="9" t="n">
        <v>44.0602684020996</v>
      </c>
      <c r="AG28" s="9" t="n">
        <v>19.0896606445313</v>
      </c>
      <c r="AH28" s="9" t="n">
        <v>99.8214645385742</v>
      </c>
      <c r="AI28" s="9" t="n">
        <v>24.534875869751</v>
      </c>
      <c r="AJ28" s="9" t="n">
        <v>35.1818885803223</v>
      </c>
      <c r="AK28" s="9" t="n">
        <v>499.125366210938</v>
      </c>
      <c r="AL28" s="9" t="n">
        <v>498.371185302734</v>
      </c>
      <c r="AM28" s="9" t="n">
        <v>500.843536376953</v>
      </c>
      <c r="AN28" s="9" t="n">
        <v>502.118133544922</v>
      </c>
      <c r="AO28" s="9" t="n">
        <v>17.1425800323486</v>
      </c>
      <c r="AP28" s="9" t="n">
        <v>33.8764419555664</v>
      </c>
      <c r="AQ28" s="9" t="n">
        <v>16.2185916900635</v>
      </c>
      <c r="AR28" s="10" t="s">
        <v>90</v>
      </c>
      <c r="AS28" s="9" t="n">
        <v>60</v>
      </c>
      <c r="AT28" s="9" t="n">
        <v>0.83975887298584</v>
      </c>
      <c r="AU28" s="9" t="n">
        <v>0.401893466711044</v>
      </c>
      <c r="AV28" s="9" t="n">
        <v>0.574394941329956</v>
      </c>
      <c r="AW28" s="9" t="n">
        <v>1117.57727050781</v>
      </c>
      <c r="AX28" s="9" t="n">
        <v>242.707733154297</v>
      </c>
      <c r="AY28" s="9" t="n">
        <v>11.4459619522095</v>
      </c>
      <c r="AZ28" s="9" t="n">
        <v>462.473937988281</v>
      </c>
      <c r="BA28" s="9" t="n">
        <v>2.10377860069275</v>
      </c>
      <c r="BB28" s="9" t="n">
        <v>4.00157308578491</v>
      </c>
      <c r="BC28" s="9" t="n">
        <v>0.0618968904018402</v>
      </c>
      <c r="BD28" s="9" t="n">
        <v>19.7422428131104</v>
      </c>
      <c r="BE28" s="9" t="n">
        <v>197.852386474609</v>
      </c>
      <c r="BF28" s="9" t="n">
        <v>133.318328857422</v>
      </c>
      <c r="BG28" s="9" t="n">
        <v>16.9449996948242</v>
      </c>
      <c r="BH28" s="9" t="n">
        <v>0.129299536347389</v>
      </c>
      <c r="BI28" s="9" t="n">
        <v>13.2435340881348</v>
      </c>
      <c r="BJ28" s="9" t="n">
        <v>28.3401718139648</v>
      </c>
      <c r="BK28" s="9" t="n">
        <v>19.8735008239746</v>
      </c>
      <c r="BL28" s="9" t="n">
        <v>7222.978515625</v>
      </c>
      <c r="BM28" s="9" t="n">
        <v>25.2932834625244</v>
      </c>
      <c r="BN28" s="9" t="n">
        <v>27.773344039917</v>
      </c>
      <c r="BO28" s="9" t="n">
        <v>29.2035446166992</v>
      </c>
      <c r="BP28" s="9" t="n">
        <v>29.2373161315918</v>
      </c>
      <c r="BQ28" s="9" t="n">
        <v>28.3441429138184</v>
      </c>
      <c r="BR28" s="9" t="n">
        <v>9.60372543334961</v>
      </c>
      <c r="BS28" s="9" t="n">
        <v>0</v>
      </c>
      <c r="BT28" s="9" t="n">
        <v>400.658233642578</v>
      </c>
      <c r="BU28" s="9" t="n">
        <v>2.64450573921204</v>
      </c>
      <c r="BV28" s="9" t="n">
        <v>7.57845163345337</v>
      </c>
      <c r="BW28" s="9" t="n">
        <v>1807.84545898438</v>
      </c>
      <c r="BX28" s="9" t="n">
        <v>8.40713500976563</v>
      </c>
      <c r="BY28" s="9" t="n">
        <v>11.5848960876465</v>
      </c>
      <c r="BZ28" s="9" t="n">
        <v>49.7356491088867</v>
      </c>
      <c r="CA28" s="9" t="n">
        <v>481.401458740234</v>
      </c>
      <c r="CB28" s="9" t="n">
        <v>677.295471191406</v>
      </c>
      <c r="CC28" s="9" t="n">
        <v>5.63388872146606</v>
      </c>
      <c r="CD28" s="9" t="n">
        <v>5.95955085754395</v>
      </c>
      <c r="CE28" s="10" t="s">
        <v>91</v>
      </c>
      <c r="CF28" s="10" t="s">
        <v>92</v>
      </c>
      <c r="CG28" s="10" t="s">
        <v>93</v>
      </c>
      <c r="CH28" s="10" t="s">
        <v>96</v>
      </c>
      <c r="CI28" s="9" t="n">
        <f aca="false">ABS(AD28-AE28)</f>
        <v>5.88673400878906</v>
      </c>
      <c r="CJ28" s="10" t="str">
        <f aca="false">IF(OR((M28&lt;100),(L28&lt;=0),(BY28&lt;10)),"Fermo","Marcia")</f>
        <v>Marcia</v>
      </c>
      <c r="CK28" s="10" t="str">
        <f aca="false">IF(ABS(AD28-AE28)&gt;=15,"No","Si")</f>
        <v>Si</v>
      </c>
      <c r="CL28" s="0" t="s">
        <v>97</v>
      </c>
    </row>
    <row r="29" customFormat="false" ht="15" hidden="false" customHeight="false" outlineLevel="0" collapsed="false">
      <c r="A29" s="8" t="n">
        <v>40920.5333333333</v>
      </c>
      <c r="B29" s="9" t="n">
        <v>76.9963607788086</v>
      </c>
      <c r="C29" s="9" t="n">
        <v>77.4148559570313</v>
      </c>
      <c r="D29" s="9" t="n">
        <v>83.5797424316406</v>
      </c>
      <c r="E29" s="9" t="n">
        <v>83.2387390136719</v>
      </c>
      <c r="F29" s="9" t="n">
        <v>83.6817932128906</v>
      </c>
      <c r="G29" s="9" t="n">
        <v>86.8222961425781</v>
      </c>
      <c r="H29" s="9" t="n">
        <v>87.1728363037109</v>
      </c>
      <c r="I29" s="9" t="n">
        <v>88.4637222290039</v>
      </c>
      <c r="J29" s="9" t="n">
        <v>75.4517135620117</v>
      </c>
      <c r="K29" s="9" t="n">
        <v>75.9653472900391</v>
      </c>
      <c r="L29" s="9" t="n">
        <v>1844.66809082031</v>
      </c>
      <c r="M29" s="9" t="n">
        <v>202.011383056641</v>
      </c>
      <c r="N29" s="9" t="n">
        <v>131.463973999023</v>
      </c>
      <c r="O29" s="9" t="n">
        <v>100</v>
      </c>
      <c r="P29" s="9" t="n">
        <v>402.825927734375</v>
      </c>
      <c r="Q29" s="9" t="n">
        <v>541.089721679688</v>
      </c>
      <c r="R29" s="9" t="n">
        <v>12.6680908203125</v>
      </c>
      <c r="S29" s="9" t="n">
        <v>41.0791473388672</v>
      </c>
      <c r="T29" s="9" t="n">
        <v>27.5334491729736</v>
      </c>
      <c r="U29" s="9" t="n">
        <v>27.7704582214355</v>
      </c>
      <c r="V29" s="9" t="n">
        <v>10.6799736022949</v>
      </c>
      <c r="W29" s="9" t="n">
        <v>0.394009798765182</v>
      </c>
      <c r="X29" s="9" t="n">
        <v>0.612286329269409</v>
      </c>
      <c r="Y29" s="9" t="n">
        <v>13888.8037109375</v>
      </c>
      <c r="Z29" s="9" t="n">
        <v>187.388336181641</v>
      </c>
      <c r="AA29" s="9" t="n">
        <v>7.15591621398926</v>
      </c>
      <c r="AB29" s="9" t="n">
        <v>79.292236328125</v>
      </c>
      <c r="AC29" s="9" t="n">
        <v>6013.5810546875</v>
      </c>
      <c r="AD29" s="9" t="n">
        <v>49.937427520752</v>
      </c>
      <c r="AE29" s="9" t="n">
        <v>50</v>
      </c>
      <c r="AF29" s="9" t="n">
        <v>44.2256584167481</v>
      </c>
      <c r="AG29" s="9" t="n">
        <v>19.1218852996826</v>
      </c>
      <c r="AH29" s="9" t="n">
        <v>99.8237152099609</v>
      </c>
      <c r="AI29" s="9" t="n">
        <v>24.5670146942139</v>
      </c>
      <c r="AJ29" s="9" t="n">
        <v>35.1565971374512</v>
      </c>
      <c r="AK29" s="9" t="n">
        <v>499.137481689453</v>
      </c>
      <c r="AL29" s="9" t="n">
        <v>498.378295898438</v>
      </c>
      <c r="AM29" s="9" t="n">
        <v>500.827819824219</v>
      </c>
      <c r="AN29" s="9" t="n">
        <v>502.085357666016</v>
      </c>
      <c r="AO29" s="9" t="n">
        <v>17.2653121948242</v>
      </c>
      <c r="AP29" s="9" t="n">
        <v>33.787281036377</v>
      </c>
      <c r="AQ29" s="9" t="n">
        <v>16.2608909606934</v>
      </c>
      <c r="AR29" s="10" t="s">
        <v>90</v>
      </c>
      <c r="AS29" s="9" t="n">
        <v>60</v>
      </c>
      <c r="AT29" s="9" t="n">
        <v>0.837476849555969</v>
      </c>
      <c r="AU29" s="9" t="n">
        <v>0.459007978439331</v>
      </c>
      <c r="AV29" s="9" t="n">
        <v>0.570429921150208</v>
      </c>
      <c r="AW29" s="9" t="n">
        <v>1117.00671386719</v>
      </c>
      <c r="AX29" s="9" t="n">
        <v>233.936126708984</v>
      </c>
      <c r="AY29" s="9" t="n">
        <v>11.4465885162354</v>
      </c>
      <c r="AZ29" s="9" t="n">
        <v>468.051116943359</v>
      </c>
      <c r="BA29" s="9" t="n">
        <v>2.10416412353516</v>
      </c>
      <c r="BB29" s="9" t="n">
        <v>4.00151538848877</v>
      </c>
      <c r="BC29" s="9" t="n">
        <v>0.0611108988523483</v>
      </c>
      <c r="BD29" s="9" t="n">
        <v>19.7246055603027</v>
      </c>
      <c r="BE29" s="9" t="n">
        <v>230.835525512695</v>
      </c>
      <c r="BF29" s="9" t="n">
        <v>133.40022277832</v>
      </c>
      <c r="BG29" s="9" t="n">
        <v>16.9526023864746</v>
      </c>
      <c r="BH29" s="9" t="n">
        <v>0.128807246685028</v>
      </c>
      <c r="BI29" s="9" t="n">
        <v>13.2349901199341</v>
      </c>
      <c r="BJ29" s="9" t="n">
        <v>28.3338069915771</v>
      </c>
      <c r="BK29" s="9" t="n">
        <v>21.4182205200195</v>
      </c>
      <c r="BL29" s="9" t="n">
        <v>7245.267578125</v>
      </c>
      <c r="BM29" s="9" t="n">
        <v>25.2635917663574</v>
      </c>
      <c r="BN29" s="9" t="n">
        <v>27.7650051116943</v>
      </c>
      <c r="BO29" s="9" t="n">
        <v>29.1964168548584</v>
      </c>
      <c r="BP29" s="9" t="n">
        <v>29.230001449585</v>
      </c>
      <c r="BQ29" s="9" t="n">
        <v>28.4509716033936</v>
      </c>
      <c r="BR29" s="9" t="n">
        <v>9.60306167602539</v>
      </c>
      <c r="BS29" s="9" t="n">
        <v>0</v>
      </c>
      <c r="BT29" s="9" t="n">
        <v>400.511352539063</v>
      </c>
      <c r="BU29" s="9" t="n">
        <v>2.64469647407532</v>
      </c>
      <c r="BV29" s="9" t="n">
        <v>7.57810974121094</v>
      </c>
      <c r="BW29" s="9" t="n">
        <v>1807.638671875</v>
      </c>
      <c r="BX29" s="9" t="n">
        <v>7.83273315429688</v>
      </c>
      <c r="BY29" s="9" t="n">
        <v>11.6812191009522</v>
      </c>
      <c r="BZ29" s="9" t="n">
        <v>49.2560081481934</v>
      </c>
      <c r="CA29" s="9" t="n">
        <v>480.133880615234</v>
      </c>
      <c r="CB29" s="9" t="n">
        <v>679.373046875</v>
      </c>
      <c r="CC29" s="9" t="n">
        <v>5.68566274642944</v>
      </c>
      <c r="CD29" s="9" t="n">
        <v>5.99496459960938</v>
      </c>
      <c r="CE29" s="10" t="s">
        <v>91</v>
      </c>
      <c r="CF29" s="10" t="s">
        <v>92</v>
      </c>
      <c r="CG29" s="10" t="s">
        <v>93</v>
      </c>
      <c r="CH29" s="10" t="s">
        <v>96</v>
      </c>
      <c r="CI29" s="9" t="n">
        <f aca="false">ABS(AD29-AE29)</f>
        <v>0.0625724792480469</v>
      </c>
      <c r="CJ29" s="10" t="str">
        <f aca="false">IF(OR((M29&lt;100),(L29&lt;=0),(BY29&lt;10)),"Fermo","Marcia")</f>
        <v>Marcia</v>
      </c>
      <c r="CK29" s="10" t="str">
        <f aca="false">IF(ABS(AD29-AE29)&gt;=15,"No","Si")</f>
        <v>Si</v>
      </c>
      <c r="CL29" s="0" t="s">
        <v>97</v>
      </c>
    </row>
    <row r="30" customFormat="false" ht="15" hidden="false" customHeight="false" outlineLevel="0" collapsed="false">
      <c r="A30" s="8" t="n">
        <v>40920.5340277778</v>
      </c>
      <c r="B30" s="9" t="n">
        <v>76.9910125732422</v>
      </c>
      <c r="C30" s="9" t="n">
        <v>77.4248046875</v>
      </c>
      <c r="D30" s="9" t="n">
        <v>83.6771392822266</v>
      </c>
      <c r="E30" s="9" t="n">
        <v>83.3279342651367</v>
      </c>
      <c r="F30" s="9" t="n">
        <v>83.797248840332</v>
      </c>
      <c r="G30" s="9" t="n">
        <v>86.9567794799805</v>
      </c>
      <c r="H30" s="9" t="n">
        <v>87.2338790893555</v>
      </c>
      <c r="I30" s="9" t="n">
        <v>88.5744476318359</v>
      </c>
      <c r="J30" s="9" t="n">
        <v>75.4377746582031</v>
      </c>
      <c r="K30" s="9" t="n">
        <v>75.9577865600586</v>
      </c>
      <c r="L30" s="9" t="n">
        <v>1844.41284179688</v>
      </c>
      <c r="M30" s="9" t="n">
        <v>205.208038330078</v>
      </c>
      <c r="N30" s="9" t="n">
        <v>131.183456420898</v>
      </c>
      <c r="O30" s="9" t="n">
        <v>100</v>
      </c>
      <c r="P30" s="9" t="n">
        <v>402.680541992187</v>
      </c>
      <c r="Q30" s="9" t="n">
        <v>545.476745605469</v>
      </c>
      <c r="R30" s="9" t="n">
        <v>12.6704797744751</v>
      </c>
      <c r="S30" s="9" t="n">
        <v>40.9580726623535</v>
      </c>
      <c r="T30" s="9" t="n">
        <v>27.5348987579346</v>
      </c>
      <c r="U30" s="9" t="n">
        <v>27.7612915039062</v>
      </c>
      <c r="V30" s="9" t="n">
        <v>10.6693658828735</v>
      </c>
      <c r="W30" s="9" t="n">
        <v>0.393997669219971</v>
      </c>
      <c r="X30" s="9" t="n">
        <v>0.6125168800354</v>
      </c>
      <c r="Y30" s="9" t="n">
        <v>13888.625</v>
      </c>
      <c r="Z30" s="9" t="n">
        <v>187.388336181641</v>
      </c>
      <c r="AA30" s="9" t="n">
        <v>7.146559715271</v>
      </c>
      <c r="AB30" s="9" t="n">
        <v>79.6525650024414</v>
      </c>
      <c r="AC30" s="9" t="n">
        <v>6013.63720703125</v>
      </c>
      <c r="AD30" s="9" t="n">
        <v>52.7069511413574</v>
      </c>
      <c r="AE30" s="9" t="n">
        <v>50</v>
      </c>
      <c r="AF30" s="9" t="n">
        <v>44.3910484313965</v>
      </c>
      <c r="AG30" s="9" t="n">
        <v>19.1588649749756</v>
      </c>
      <c r="AH30" s="9" t="n">
        <v>99.8259582519531</v>
      </c>
      <c r="AI30" s="9" t="n">
        <v>24.5991535186768</v>
      </c>
      <c r="AJ30" s="9" t="n">
        <v>35.1313095092773</v>
      </c>
      <c r="AK30" s="9" t="n">
        <v>499.149597167969</v>
      </c>
      <c r="AL30" s="9" t="n">
        <v>498.385406494141</v>
      </c>
      <c r="AM30" s="9" t="n">
        <v>500.812103271484</v>
      </c>
      <c r="AN30" s="9" t="n">
        <v>502.052551269531</v>
      </c>
      <c r="AO30" s="9" t="n">
        <v>17.3880424499512</v>
      </c>
      <c r="AP30" s="9" t="n">
        <v>33.6951026916504</v>
      </c>
      <c r="AQ30" s="9" t="n">
        <v>16.3031883239746</v>
      </c>
      <c r="AR30" s="10" t="s">
        <v>90</v>
      </c>
      <c r="AS30" s="9" t="n">
        <v>60</v>
      </c>
      <c r="AT30" s="9" t="n">
        <v>0.835194885730743</v>
      </c>
      <c r="AU30" s="9" t="n">
        <v>0.633812546730042</v>
      </c>
      <c r="AV30" s="9" t="n">
        <v>0.566464960575104</v>
      </c>
      <c r="AW30" s="9" t="n">
        <v>1116.43627929688</v>
      </c>
      <c r="AX30" s="9" t="n">
        <v>240.695861816406</v>
      </c>
      <c r="AY30" s="9" t="n">
        <v>11.4446430206299</v>
      </c>
      <c r="AZ30" s="9" t="n">
        <v>462.457092285156</v>
      </c>
      <c r="BA30" s="9" t="n">
        <v>2.10454964637756</v>
      </c>
      <c r="BB30" s="9" t="n">
        <v>4.00145721435547</v>
      </c>
      <c r="BC30" s="9" t="n">
        <v>0.0603249073028564</v>
      </c>
      <c r="BD30" s="9" t="n">
        <v>19.7069683074951</v>
      </c>
      <c r="BE30" s="9" t="n">
        <v>247.920135498047</v>
      </c>
      <c r="BF30" s="9" t="n">
        <v>133.48210144043</v>
      </c>
      <c r="BG30" s="9" t="n">
        <v>16.960205078125</v>
      </c>
      <c r="BH30" s="9" t="n">
        <v>0.128314971923828</v>
      </c>
      <c r="BI30" s="9" t="n">
        <v>13.2264471054077</v>
      </c>
      <c r="BJ30" s="9" t="n">
        <v>28.3274440765381</v>
      </c>
      <c r="BK30" s="9" t="n">
        <v>21.7417945861816</v>
      </c>
      <c r="BL30" s="9" t="n">
        <v>7269.1357421875</v>
      </c>
      <c r="BM30" s="9" t="n">
        <v>25.2338981628418</v>
      </c>
      <c r="BN30" s="9" t="n">
        <v>27.7566680908203</v>
      </c>
      <c r="BO30" s="9" t="n">
        <v>29.1892890930176</v>
      </c>
      <c r="BP30" s="9" t="n">
        <v>29.2226867675781</v>
      </c>
      <c r="BQ30" s="9" t="n">
        <v>28.5578022003174</v>
      </c>
      <c r="BR30" s="9" t="n">
        <v>9.60239791870117</v>
      </c>
      <c r="BS30" s="9" t="n">
        <v>0</v>
      </c>
      <c r="BT30" s="9" t="n">
        <v>400.364471435547</v>
      </c>
      <c r="BU30" s="9" t="n">
        <v>2.6448872089386</v>
      </c>
      <c r="BV30" s="9" t="n">
        <v>7.57776784896851</v>
      </c>
      <c r="BW30" s="9" t="n">
        <v>1807.43188476563</v>
      </c>
      <c r="BX30" s="9" t="n">
        <v>7.25833129882813</v>
      </c>
      <c r="BY30" s="9" t="n">
        <v>11.7775430679321</v>
      </c>
      <c r="BZ30" s="9" t="n">
        <v>49.4001426696777</v>
      </c>
      <c r="CA30" s="9" t="n">
        <v>485.823822021484</v>
      </c>
      <c r="CB30" s="9" t="n">
        <v>677.235900878906</v>
      </c>
      <c r="CC30" s="9" t="n">
        <v>5.73743677139282</v>
      </c>
      <c r="CD30" s="9" t="n">
        <v>6.03037834167481</v>
      </c>
      <c r="CE30" s="10" t="s">
        <v>91</v>
      </c>
      <c r="CF30" s="10" t="s">
        <v>92</v>
      </c>
      <c r="CG30" s="10" t="s">
        <v>93</v>
      </c>
      <c r="CH30" s="10" t="s">
        <v>96</v>
      </c>
      <c r="CI30" s="9" t="n">
        <f aca="false">ABS(AD30-AE30)</f>
        <v>2.70695114135742</v>
      </c>
      <c r="CJ30" s="10" t="str">
        <f aca="false">IF(OR((M30&lt;100),(L30&lt;=0),(BY30&lt;10)),"Fermo","Marcia")</f>
        <v>Marcia</v>
      </c>
      <c r="CK30" s="10" t="str">
        <f aca="false">IF(ABS(AD30-AE30)&gt;=15,"No","Si")</f>
        <v>Si</v>
      </c>
      <c r="CL30" s="0" t="s">
        <v>97</v>
      </c>
    </row>
    <row r="31" customFormat="false" ht="15" hidden="false" customHeight="false" outlineLevel="0" collapsed="false">
      <c r="A31" s="8" t="n">
        <v>40920.5347222222</v>
      </c>
      <c r="B31" s="9" t="n">
        <v>76.9856643676758</v>
      </c>
      <c r="C31" s="9" t="n">
        <v>77.4347610473633</v>
      </c>
      <c r="D31" s="9" t="n">
        <v>83.774543762207</v>
      </c>
      <c r="E31" s="9" t="n">
        <v>83.4171295166016</v>
      </c>
      <c r="F31" s="9" t="n">
        <v>83.9365921020508</v>
      </c>
      <c r="G31" s="9" t="n">
        <v>87.0912704467773</v>
      </c>
      <c r="H31" s="9" t="n">
        <v>87.294921875</v>
      </c>
      <c r="I31" s="9" t="n">
        <v>88.685173034668</v>
      </c>
      <c r="J31" s="9" t="n">
        <v>75.423828125</v>
      </c>
      <c r="K31" s="9" t="n">
        <v>75.9502334594727</v>
      </c>
      <c r="L31" s="9" t="n">
        <v>1844.15771484375</v>
      </c>
      <c r="M31" s="9" t="n">
        <v>202.638076782227</v>
      </c>
      <c r="N31" s="9" t="n">
        <v>130.850555419922</v>
      </c>
      <c r="O31" s="9" t="n">
        <v>100</v>
      </c>
      <c r="P31" s="9" t="n">
        <v>402.513458251953</v>
      </c>
      <c r="Q31" s="9" t="n">
        <v>552.827880859375</v>
      </c>
      <c r="R31" s="9" t="n">
        <v>12.6728687286377</v>
      </c>
      <c r="S31" s="9" t="n">
        <v>40.8369979858398</v>
      </c>
      <c r="T31" s="9" t="n">
        <v>27.5363464355469</v>
      </c>
      <c r="U31" s="9" t="n">
        <v>27.752124786377</v>
      </c>
      <c r="V31" s="9" t="n">
        <v>10.6587581634521</v>
      </c>
      <c r="W31" s="9" t="n">
        <v>0.393985569477081</v>
      </c>
      <c r="X31" s="9" t="n">
        <v>0.612747430801392</v>
      </c>
      <c r="Y31" s="9" t="n">
        <v>13888.4462890625</v>
      </c>
      <c r="Z31" s="9" t="n">
        <v>187.388336181641</v>
      </c>
      <c r="AA31" s="9" t="n">
        <v>7.13720369338989</v>
      </c>
      <c r="AB31" s="9" t="n">
        <v>80.0128936767578</v>
      </c>
      <c r="AC31" s="9" t="n">
        <v>6013.69287109375</v>
      </c>
      <c r="AD31" s="9" t="n">
        <v>51.9380073547363</v>
      </c>
      <c r="AE31" s="9" t="n">
        <v>50</v>
      </c>
      <c r="AF31" s="9" t="n">
        <v>44.5564384460449</v>
      </c>
      <c r="AG31" s="9" t="n">
        <v>19.1958427429199</v>
      </c>
      <c r="AH31" s="9" t="n">
        <v>99.8282089233399</v>
      </c>
      <c r="AI31" s="9" t="n">
        <v>24.6312942504883</v>
      </c>
      <c r="AJ31" s="9" t="n">
        <v>35.1060180664062</v>
      </c>
      <c r="AK31" s="9" t="n">
        <v>499.161712646484</v>
      </c>
      <c r="AL31" s="9" t="n">
        <v>498.392517089844</v>
      </c>
      <c r="AM31" s="9" t="n">
        <v>500.79638671875</v>
      </c>
      <c r="AN31" s="9" t="n">
        <v>502.019775390625</v>
      </c>
      <c r="AO31" s="9" t="n">
        <v>17.5107746124268</v>
      </c>
      <c r="AP31" s="9" t="n">
        <v>33.5999069213867</v>
      </c>
      <c r="AQ31" s="9" t="n">
        <v>16.3454875946045</v>
      </c>
      <c r="AR31" s="10" t="s">
        <v>90</v>
      </c>
      <c r="AS31" s="9" t="n">
        <v>60</v>
      </c>
      <c r="AT31" s="9" t="n">
        <v>0.832912862300873</v>
      </c>
      <c r="AU31" s="9" t="n">
        <v>0.698625326156616</v>
      </c>
      <c r="AV31" s="9" t="n">
        <v>0.5625</v>
      </c>
      <c r="AW31" s="9" t="n">
        <v>1115.86572265625</v>
      </c>
      <c r="AX31" s="9" t="n">
        <v>234.901779174805</v>
      </c>
      <c r="AY31" s="9" t="n">
        <v>11.4426965713501</v>
      </c>
      <c r="AZ31" s="9" t="n">
        <v>456.863098144531</v>
      </c>
      <c r="BA31" s="9" t="n">
        <v>2.10111951828003</v>
      </c>
      <c r="BB31" s="9" t="n">
        <v>4.00139951705933</v>
      </c>
      <c r="BC31" s="9" t="n">
        <v>0.0595389157533646</v>
      </c>
      <c r="BD31" s="9" t="n">
        <v>19.6893291473389</v>
      </c>
      <c r="BE31" s="9" t="n">
        <v>252.455032348633</v>
      </c>
      <c r="BF31" s="9" t="n">
        <v>133.563995361328</v>
      </c>
      <c r="BG31" s="9" t="n">
        <v>16.9678077697754</v>
      </c>
      <c r="BH31" s="9" t="n">
        <v>0.127822682261467</v>
      </c>
      <c r="BI31" s="9" t="n">
        <v>13.217903137207</v>
      </c>
      <c r="BJ31" s="9" t="n">
        <v>28.3210792541504</v>
      </c>
      <c r="BK31" s="9" t="n">
        <v>21.0285224914551</v>
      </c>
      <c r="BL31" s="9" t="n">
        <v>7294.5830078125</v>
      </c>
      <c r="BM31" s="9" t="n">
        <v>25.2042064666748</v>
      </c>
      <c r="BN31" s="9" t="n">
        <v>27.7483291625977</v>
      </c>
      <c r="BO31" s="9" t="n">
        <v>29.1821594238281</v>
      </c>
      <c r="BP31" s="9" t="n">
        <v>29.2153720855713</v>
      </c>
      <c r="BQ31" s="9" t="n">
        <v>28.492395401001</v>
      </c>
      <c r="BR31" s="9" t="n">
        <v>9.60173511505127</v>
      </c>
      <c r="BS31" s="9" t="n">
        <v>0</v>
      </c>
      <c r="BT31" s="9" t="n">
        <v>400.841064453125</v>
      </c>
      <c r="BU31" s="9" t="n">
        <v>2.64507794380188</v>
      </c>
      <c r="BV31" s="9" t="n">
        <v>7.57742595672607</v>
      </c>
      <c r="BW31" s="9" t="n">
        <v>1807.22497558594</v>
      </c>
      <c r="BX31" s="9" t="n">
        <v>7.16747808456421</v>
      </c>
      <c r="BY31" s="9" t="n">
        <v>11.8738670349121</v>
      </c>
      <c r="BZ31" s="9" t="n">
        <v>49.5442771911621</v>
      </c>
      <c r="CA31" s="9" t="n">
        <v>486.041412353516</v>
      </c>
      <c r="CB31" s="9" t="n">
        <v>676.770263671875</v>
      </c>
      <c r="CC31" s="9" t="n">
        <v>5.7753791809082</v>
      </c>
      <c r="CD31" s="9" t="n">
        <v>6.06579208374023</v>
      </c>
      <c r="CE31" s="10" t="s">
        <v>91</v>
      </c>
      <c r="CF31" s="10" t="s">
        <v>92</v>
      </c>
      <c r="CG31" s="10" t="s">
        <v>93</v>
      </c>
      <c r="CH31" s="10" t="s">
        <v>96</v>
      </c>
      <c r="CI31" s="9" t="n">
        <f aca="false">ABS(AD31-AE31)</f>
        <v>1.93800735473633</v>
      </c>
      <c r="CJ31" s="10" t="str">
        <f aca="false">IF(OR((M31&lt;100),(L31&lt;=0),(BY31&lt;10)),"Fermo","Marcia")</f>
        <v>Marcia</v>
      </c>
      <c r="CK31" s="10" t="str">
        <f aca="false">IF(ABS(AD31-AE31)&gt;=15,"No","Si")</f>
        <v>Si</v>
      </c>
      <c r="CL31" s="0" t="s">
        <v>97</v>
      </c>
    </row>
    <row r="32" customFormat="false" ht="15" hidden="false" customHeight="false" outlineLevel="0" collapsed="false">
      <c r="A32" s="8" t="n">
        <v>40920.5354166667</v>
      </c>
      <c r="B32" s="9" t="n">
        <v>76.9803161621094</v>
      </c>
      <c r="C32" s="9" t="n">
        <v>77.4447174072266</v>
      </c>
      <c r="D32" s="9" t="n">
        <v>83.8719482421875</v>
      </c>
      <c r="E32" s="9" t="n">
        <v>83.5063247680664</v>
      </c>
      <c r="F32" s="9" t="n">
        <v>84.0759353637695</v>
      </c>
      <c r="G32" s="9" t="n">
        <v>87.2257614135742</v>
      </c>
      <c r="H32" s="9" t="n">
        <v>87.3559646606445</v>
      </c>
      <c r="I32" s="9" t="n">
        <v>88.7958984375</v>
      </c>
      <c r="J32" s="9" t="n">
        <v>75.4098892211914</v>
      </c>
      <c r="K32" s="9" t="n">
        <v>75.9426727294922</v>
      </c>
      <c r="L32" s="9" t="n">
        <v>1843.90246582031</v>
      </c>
      <c r="M32" s="9" t="n">
        <v>202.939880371094</v>
      </c>
      <c r="N32" s="9" t="n">
        <v>131.11100769043</v>
      </c>
      <c r="O32" s="9" t="n">
        <v>100</v>
      </c>
      <c r="P32" s="9" t="n">
        <v>402.73681640625</v>
      </c>
      <c r="Q32" s="9" t="n">
        <v>550.898071289063</v>
      </c>
      <c r="R32" s="9" t="n">
        <v>12.6752576828003</v>
      </c>
      <c r="S32" s="9" t="n">
        <v>40.7159194946289</v>
      </c>
      <c r="T32" s="9" t="n">
        <v>27.5377960205078</v>
      </c>
      <c r="U32" s="9" t="n">
        <v>27.7429580688477</v>
      </c>
      <c r="V32" s="9" t="n">
        <v>10.6481504440308</v>
      </c>
      <c r="W32" s="9" t="n">
        <v>0.39397343993187</v>
      </c>
      <c r="X32" s="9" t="n">
        <v>0.612977981567383</v>
      </c>
      <c r="Y32" s="9" t="n">
        <v>13888.267578125</v>
      </c>
      <c r="Z32" s="9" t="n">
        <v>187.388336181641</v>
      </c>
      <c r="AA32" s="9" t="n">
        <v>7.12784767150879</v>
      </c>
      <c r="AB32" s="9" t="n">
        <v>80.3732223510742</v>
      </c>
      <c r="AC32" s="9" t="n">
        <v>6013.7490234375</v>
      </c>
      <c r="AD32" s="9" t="n">
        <v>49.1511840820313</v>
      </c>
      <c r="AE32" s="9" t="n">
        <v>50</v>
      </c>
      <c r="AF32" s="9" t="n">
        <v>44.7218284606934</v>
      </c>
      <c r="AG32" s="9" t="n">
        <v>19.2328224182129</v>
      </c>
      <c r="AH32" s="9" t="n">
        <v>99.8304595947266</v>
      </c>
      <c r="AI32" s="9" t="n">
        <v>24.6634330749512</v>
      </c>
      <c r="AJ32" s="9" t="n">
        <v>35.0807266235352</v>
      </c>
      <c r="AK32" s="9" t="n">
        <v>499.173858642578</v>
      </c>
      <c r="AL32" s="9" t="n">
        <v>498.399627685547</v>
      </c>
      <c r="AM32" s="9" t="n">
        <v>500.780670166016</v>
      </c>
      <c r="AN32" s="9" t="n">
        <v>501.986968994141</v>
      </c>
      <c r="AO32" s="9" t="n">
        <v>17.6335048675537</v>
      </c>
      <c r="AP32" s="9" t="n">
        <v>33.5047149658203</v>
      </c>
      <c r="AQ32" s="9" t="n">
        <v>16.3877849578857</v>
      </c>
      <c r="AR32" s="10" t="s">
        <v>90</v>
      </c>
      <c r="AS32" s="9" t="n">
        <v>60</v>
      </c>
      <c r="AT32" s="9" t="n">
        <v>0.787388026714325</v>
      </c>
      <c r="AU32" s="9" t="n">
        <v>0.671127200126648</v>
      </c>
      <c r="AV32" s="9" t="n">
        <v>0.558534979820251</v>
      </c>
      <c r="AW32" s="9" t="n">
        <v>1115.29516601563</v>
      </c>
      <c r="AX32" s="9" t="n">
        <v>240.213027954102</v>
      </c>
      <c r="AY32" s="9" t="n">
        <v>11.4407510757446</v>
      </c>
      <c r="AZ32" s="9" t="n">
        <v>451.269073486328</v>
      </c>
      <c r="BA32" s="9" t="n">
        <v>2.101726770401</v>
      </c>
      <c r="BB32" s="9" t="n">
        <v>4.00134134292603</v>
      </c>
      <c r="BC32" s="9" t="n">
        <v>0.0587529204785824</v>
      </c>
      <c r="BD32" s="9" t="n">
        <v>19.6716918945312</v>
      </c>
      <c r="BE32" s="9" t="n">
        <v>216.271453857422</v>
      </c>
      <c r="BF32" s="9" t="n">
        <v>133.645874023438</v>
      </c>
      <c r="BG32" s="9" t="n">
        <v>16.9754104614258</v>
      </c>
      <c r="BH32" s="9" t="n">
        <v>0.127330392599106</v>
      </c>
      <c r="BI32" s="9" t="n">
        <v>13.2093601226807</v>
      </c>
      <c r="BJ32" s="9" t="n">
        <v>28.3147144317627</v>
      </c>
      <c r="BK32" s="9" t="n">
        <v>20.0971908569336</v>
      </c>
      <c r="BL32" s="9" t="n">
        <v>7320.03076171875</v>
      </c>
      <c r="BM32" s="9" t="n">
        <v>25.1745128631592</v>
      </c>
      <c r="BN32" s="9" t="n">
        <v>27.739990234375</v>
      </c>
      <c r="BO32" s="9" t="n">
        <v>29.1750316619873</v>
      </c>
      <c r="BP32" s="9" t="n">
        <v>29.2080574035644</v>
      </c>
      <c r="BQ32" s="9" t="n">
        <v>28.4269905090332</v>
      </c>
      <c r="BR32" s="9" t="n">
        <v>9.60107135772705</v>
      </c>
      <c r="BS32" s="9" t="n">
        <v>0</v>
      </c>
      <c r="BT32" s="9" t="n">
        <v>401.317657470703</v>
      </c>
      <c r="BU32" s="9" t="n">
        <v>2.64526867866516</v>
      </c>
      <c r="BV32" s="9" t="n">
        <v>7.57708406448364</v>
      </c>
      <c r="BW32" s="9" t="n">
        <v>1807.01818847656</v>
      </c>
      <c r="BX32" s="9" t="n">
        <v>7.56017398834229</v>
      </c>
      <c r="BY32" s="9" t="n">
        <v>11.9701910018921</v>
      </c>
      <c r="BZ32" s="9" t="n">
        <v>49.6884117126465</v>
      </c>
      <c r="CA32" s="9" t="n">
        <v>486.259002685547</v>
      </c>
      <c r="CB32" s="9" t="n">
        <v>694.164489746094</v>
      </c>
      <c r="CC32" s="9" t="n">
        <v>5.79949045181274</v>
      </c>
      <c r="CD32" s="9" t="n">
        <v>6.12090492248535</v>
      </c>
      <c r="CE32" s="10" t="s">
        <v>91</v>
      </c>
      <c r="CF32" s="10" t="s">
        <v>92</v>
      </c>
      <c r="CG32" s="10" t="s">
        <v>93</v>
      </c>
      <c r="CH32" s="10" t="s">
        <v>96</v>
      </c>
      <c r="CI32" s="9" t="n">
        <f aca="false">ABS(AD32-AE32)</f>
        <v>0.84881591796875</v>
      </c>
      <c r="CJ32" s="10" t="str">
        <f aca="false">IF(OR((M32&lt;100),(L32&lt;=0),(BY32&lt;10)),"Fermo","Marcia")</f>
        <v>Marcia</v>
      </c>
      <c r="CK32" s="10" t="str">
        <f aca="false">IF(ABS(AD32-AE32)&gt;=15,"No","Si")</f>
        <v>Si</v>
      </c>
      <c r="CL32" s="0" t="s">
        <v>97</v>
      </c>
    </row>
    <row r="33" customFormat="false" ht="15" hidden="false" customHeight="false" outlineLevel="0" collapsed="false">
      <c r="A33" s="8" t="n">
        <v>40920.5361111111</v>
      </c>
      <c r="B33" s="9" t="n">
        <v>76.974967956543</v>
      </c>
      <c r="C33" s="9" t="n">
        <v>77.4546661376953</v>
      </c>
      <c r="D33" s="9" t="n">
        <v>83.969352722168</v>
      </c>
      <c r="E33" s="9" t="n">
        <v>83.5955200195312</v>
      </c>
      <c r="F33" s="9" t="n">
        <v>84.2152786254883</v>
      </c>
      <c r="G33" s="9" t="n">
        <v>87.3602523803711</v>
      </c>
      <c r="H33" s="9" t="n">
        <v>87.4170074462891</v>
      </c>
      <c r="I33" s="9" t="n">
        <v>88.9282302856445</v>
      </c>
      <c r="J33" s="9" t="n">
        <v>75.3959426879883</v>
      </c>
      <c r="K33" s="9" t="n">
        <v>75.9351119995117</v>
      </c>
      <c r="L33" s="9" t="n">
        <v>1843.64733886719</v>
      </c>
      <c r="M33" s="9" t="n">
        <v>204.678314208984</v>
      </c>
      <c r="N33" s="9" t="n">
        <v>131.964813232422</v>
      </c>
      <c r="O33" s="9" t="n">
        <v>100</v>
      </c>
      <c r="P33" s="9" t="n">
        <v>402.960144042969</v>
      </c>
      <c r="Q33" s="9" t="n">
        <v>549.741638183594</v>
      </c>
      <c r="R33" s="9" t="n">
        <v>12.6776466369629</v>
      </c>
      <c r="S33" s="9" t="n">
        <v>40.5948448181152</v>
      </c>
      <c r="T33" s="9" t="n">
        <v>27.5392436981201</v>
      </c>
      <c r="U33" s="9" t="n">
        <v>27.7337894439697</v>
      </c>
      <c r="V33" s="9" t="n">
        <v>10.6375427246094</v>
      </c>
      <c r="W33" s="9" t="n">
        <v>0.393961310386658</v>
      </c>
      <c r="X33" s="9" t="n">
        <v>0.613208532333374</v>
      </c>
      <c r="Y33" s="9" t="n">
        <v>13888.0888671875</v>
      </c>
      <c r="Z33" s="9" t="n">
        <v>187.388336181641</v>
      </c>
      <c r="AA33" s="9" t="n">
        <v>7.11849164962769</v>
      </c>
      <c r="AB33" s="9" t="n">
        <v>80.7335510253906</v>
      </c>
      <c r="AC33" s="9" t="n">
        <v>6013.80517578125</v>
      </c>
      <c r="AD33" s="9" t="n">
        <v>44.4068412780762</v>
      </c>
      <c r="AE33" s="9" t="n">
        <v>50</v>
      </c>
      <c r="AF33" s="9" t="n">
        <v>44.4639739990234</v>
      </c>
      <c r="AG33" s="9" t="n">
        <v>19.2698020935059</v>
      </c>
      <c r="AH33" s="9" t="n">
        <v>99.8327026367187</v>
      </c>
      <c r="AI33" s="9" t="n">
        <v>24.6955718994141</v>
      </c>
      <c r="AJ33" s="9" t="n">
        <v>35.0554351806641</v>
      </c>
      <c r="AK33" s="9" t="n">
        <v>499.185974121094</v>
      </c>
      <c r="AL33" s="9" t="n">
        <v>498.40673828125</v>
      </c>
      <c r="AM33" s="9" t="n">
        <v>500.764953613281</v>
      </c>
      <c r="AN33" s="9" t="n">
        <v>501.954193115234</v>
      </c>
      <c r="AO33" s="9" t="n">
        <v>17.7562370300293</v>
      </c>
      <c r="AP33" s="9" t="n">
        <v>33.4095191955566</v>
      </c>
      <c r="AQ33" s="9" t="n">
        <v>16.4300842285156</v>
      </c>
      <c r="AR33" s="10" t="s">
        <v>90</v>
      </c>
      <c r="AS33" s="9" t="n">
        <v>60</v>
      </c>
      <c r="AT33" s="9" t="n">
        <v>0.748659253120422</v>
      </c>
      <c r="AU33" s="9" t="n">
        <v>0.648000955581665</v>
      </c>
      <c r="AV33" s="9" t="n">
        <v>0.554569959640503</v>
      </c>
      <c r="AW33" s="9" t="n">
        <v>1114.72473144531</v>
      </c>
      <c r="AX33" s="9" t="n">
        <v>233.694702148437</v>
      </c>
      <c r="AY33" s="9" t="n">
        <v>11.4388055801392</v>
      </c>
      <c r="AZ33" s="9" t="n">
        <v>448.988708496094</v>
      </c>
      <c r="BA33" s="9" t="n">
        <v>2.10233402252197</v>
      </c>
      <c r="BB33" s="9" t="n">
        <v>4.00128364562988</v>
      </c>
      <c r="BC33" s="9" t="n">
        <v>0.0579669289290905</v>
      </c>
      <c r="BD33" s="9" t="n">
        <v>19.6540546417236</v>
      </c>
      <c r="BE33" s="9" t="n">
        <v>166.175369262695</v>
      </c>
      <c r="BF33" s="9" t="n">
        <v>133.727767944336</v>
      </c>
      <c r="BG33" s="9" t="n">
        <v>16.9830131530762</v>
      </c>
      <c r="BH33" s="9" t="n">
        <v>0.126838117837906</v>
      </c>
      <c r="BI33" s="9" t="n">
        <v>13.20081615448</v>
      </c>
      <c r="BJ33" s="9" t="n">
        <v>28.308349609375</v>
      </c>
      <c r="BK33" s="9" t="n">
        <v>19.3360843658447</v>
      </c>
      <c r="BL33" s="9" t="n">
        <v>7345.47802734375</v>
      </c>
      <c r="BM33" s="9" t="n">
        <v>25.1448211669922</v>
      </c>
      <c r="BN33" s="9" t="n">
        <v>27.731653213501</v>
      </c>
      <c r="BO33" s="9" t="n">
        <v>29.1679039001465</v>
      </c>
      <c r="BP33" s="9" t="n">
        <v>29.2007427215576</v>
      </c>
      <c r="BQ33" s="9" t="n">
        <v>28.3615837097168</v>
      </c>
      <c r="BR33" s="9" t="n">
        <v>9.60040760040283</v>
      </c>
      <c r="BS33" s="9" t="n">
        <v>0</v>
      </c>
      <c r="BT33" s="9" t="n">
        <v>398.372222900391</v>
      </c>
      <c r="BU33" s="9" t="n">
        <v>2.64545965194702</v>
      </c>
      <c r="BV33" s="9" t="n">
        <v>7.57674217224121</v>
      </c>
      <c r="BW33" s="9" t="n">
        <v>1806.81127929688</v>
      </c>
      <c r="BX33" s="9" t="n">
        <v>7.95286989212036</v>
      </c>
      <c r="BY33" s="9" t="n">
        <v>12.0665149688721</v>
      </c>
      <c r="BZ33" s="9" t="n">
        <v>49.8325462341309</v>
      </c>
      <c r="CA33" s="9" t="n">
        <v>478.974426269531</v>
      </c>
      <c r="CB33" s="9" t="n">
        <v>693.103759765625</v>
      </c>
      <c r="CC33" s="9" t="n">
        <v>5.82360124588013</v>
      </c>
      <c r="CD33" s="9" t="n">
        <v>6.17601776123047</v>
      </c>
      <c r="CE33" s="10" t="s">
        <v>91</v>
      </c>
      <c r="CF33" s="10" t="s">
        <v>92</v>
      </c>
      <c r="CG33" s="10" t="s">
        <v>93</v>
      </c>
      <c r="CH33" s="10" t="s">
        <v>96</v>
      </c>
      <c r="CI33" s="9" t="n">
        <f aca="false">ABS(AD33-AE33)</f>
        <v>5.59315872192383</v>
      </c>
      <c r="CJ33" s="10" t="str">
        <f aca="false">IF(OR((M33&lt;100),(L33&lt;=0),(BY33&lt;10)),"Fermo","Marcia")</f>
        <v>Marcia</v>
      </c>
      <c r="CK33" s="10" t="str">
        <f aca="false">IF(ABS(AD33-AE33)&gt;=15,"No","Si")</f>
        <v>Si</v>
      </c>
      <c r="CL33" s="0" t="s">
        <v>97</v>
      </c>
    </row>
    <row r="34" customFormat="false" ht="15" hidden="false" customHeight="false" outlineLevel="0" collapsed="false">
      <c r="A34" s="8" t="n">
        <v>40920.5368055556</v>
      </c>
      <c r="B34" s="9" t="n">
        <v>76.9696197509766</v>
      </c>
      <c r="C34" s="9" t="n">
        <v>77.4646224975586</v>
      </c>
      <c r="D34" s="9" t="n">
        <v>84.1110763549805</v>
      </c>
      <c r="E34" s="9" t="n">
        <v>83.7519454956055</v>
      </c>
      <c r="F34" s="9" t="n">
        <v>84.354621887207</v>
      </c>
      <c r="G34" s="9" t="n">
        <v>87.494743347168</v>
      </c>
      <c r="H34" s="9" t="n">
        <v>87.5399780273438</v>
      </c>
      <c r="I34" s="9" t="n">
        <v>89.0821533203125</v>
      </c>
      <c r="J34" s="9" t="n">
        <v>75.3820037841797</v>
      </c>
      <c r="K34" s="9" t="n">
        <v>75.9275512695313</v>
      </c>
      <c r="L34" s="9" t="n">
        <v>1843.39208984375</v>
      </c>
      <c r="M34" s="9" t="n">
        <v>207.256103515625</v>
      </c>
      <c r="N34" s="9" t="n">
        <v>130.771118164063</v>
      </c>
      <c r="O34" s="9" t="n">
        <v>100</v>
      </c>
      <c r="P34" s="9" t="n">
        <v>403.183502197266</v>
      </c>
      <c r="Q34" s="9" t="n">
        <v>551.836242675781</v>
      </c>
      <c r="R34" s="9" t="n">
        <v>12.6800355911255</v>
      </c>
      <c r="S34" s="9" t="n">
        <v>40.4737701416016</v>
      </c>
      <c r="T34" s="9" t="n">
        <v>27.5406913757324</v>
      </c>
      <c r="U34" s="9" t="n">
        <v>27.7246227264404</v>
      </c>
      <c r="V34" s="9" t="n">
        <v>10.626935005188</v>
      </c>
      <c r="W34" s="9" t="n">
        <v>0.393949210643768</v>
      </c>
      <c r="X34" s="9" t="n">
        <v>0.613439083099365</v>
      </c>
      <c r="Y34" s="9" t="n">
        <v>13887.91015625</v>
      </c>
      <c r="Z34" s="9" t="n">
        <v>187.388336181641</v>
      </c>
      <c r="AA34" s="9" t="n">
        <v>7.10913562774658</v>
      </c>
      <c r="AB34" s="9" t="n">
        <v>81.093879699707</v>
      </c>
      <c r="AC34" s="9" t="n">
        <v>6013.86083984375</v>
      </c>
      <c r="AD34" s="9" t="n">
        <v>39.8384895324707</v>
      </c>
      <c r="AE34" s="9" t="n">
        <v>50</v>
      </c>
      <c r="AF34" s="9" t="n">
        <v>44.2061195373535</v>
      </c>
      <c r="AG34" s="9" t="n">
        <v>19.3067798614502</v>
      </c>
      <c r="AH34" s="9" t="n">
        <v>99.8349533081055</v>
      </c>
      <c r="AI34" s="9" t="n">
        <v>24.727710723877</v>
      </c>
      <c r="AJ34" s="9" t="n">
        <v>35.030143737793</v>
      </c>
      <c r="AK34" s="9" t="n">
        <v>499.198089599609</v>
      </c>
      <c r="AL34" s="9" t="n">
        <v>498.413848876953</v>
      </c>
      <c r="AM34" s="9" t="n">
        <v>500.749267578125</v>
      </c>
      <c r="AN34" s="9" t="n">
        <v>501.92138671875</v>
      </c>
      <c r="AO34" s="9" t="n">
        <v>17.8789691925049</v>
      </c>
      <c r="AP34" s="9" t="n">
        <v>33.314323425293</v>
      </c>
      <c r="AQ34" s="9" t="n">
        <v>16.4723834991455</v>
      </c>
      <c r="AR34" s="10" t="s">
        <v>90</v>
      </c>
      <c r="AS34" s="9" t="n">
        <v>60</v>
      </c>
      <c r="AT34" s="9" t="n">
        <v>0.756098926067352</v>
      </c>
      <c r="AU34" s="9" t="n">
        <v>0.624874770641327</v>
      </c>
      <c r="AV34" s="9" t="n">
        <v>0.550604999065399</v>
      </c>
      <c r="AW34" s="9" t="n">
        <v>1114.15417480469</v>
      </c>
      <c r="AX34" s="9" t="n">
        <v>244.618957519531</v>
      </c>
      <c r="AY34" s="9" t="n">
        <v>11.4368600845337</v>
      </c>
      <c r="AZ34" s="9" t="n">
        <v>450.022033691406</v>
      </c>
      <c r="BA34" s="9" t="n">
        <v>2.10294127464294</v>
      </c>
      <c r="BB34" s="9" t="n">
        <v>4.00122547149658</v>
      </c>
      <c r="BC34" s="9" t="n">
        <v>0.0571809373795986</v>
      </c>
      <c r="BD34" s="9" t="n">
        <v>19.636417388916</v>
      </c>
      <c r="BE34" s="9" t="n">
        <v>198.84130859375</v>
      </c>
      <c r="BF34" s="9" t="n">
        <v>133.809661865234</v>
      </c>
      <c r="BG34" s="9" t="n">
        <v>16.9906158447266</v>
      </c>
      <c r="BH34" s="9" t="n">
        <v>0.126345828175545</v>
      </c>
      <c r="BI34" s="9" t="n">
        <v>13.1922721862793</v>
      </c>
      <c r="BJ34" s="9" t="n">
        <v>28.3019847869873</v>
      </c>
      <c r="BK34" s="9" t="n">
        <v>20.1267337799072</v>
      </c>
      <c r="BL34" s="9" t="n">
        <v>7370.20263671875</v>
      </c>
      <c r="BM34" s="9" t="n">
        <v>25.1181583404541</v>
      </c>
      <c r="BN34" s="9" t="n">
        <v>27.7233142852783</v>
      </c>
      <c r="BO34" s="9" t="n">
        <v>29.160774230957</v>
      </c>
      <c r="BP34" s="9" t="n">
        <v>29.1934280395508</v>
      </c>
      <c r="BQ34" s="9" t="n">
        <v>28.347957611084</v>
      </c>
      <c r="BR34" s="9" t="n">
        <v>9.59974479675293</v>
      </c>
      <c r="BS34" s="9" t="n">
        <v>0</v>
      </c>
      <c r="BT34" s="9" t="n">
        <v>400.869750976563</v>
      </c>
      <c r="BU34" s="9" t="n">
        <v>2.6456503868103</v>
      </c>
      <c r="BV34" s="9" t="n">
        <v>7.57640027999878</v>
      </c>
      <c r="BW34" s="9" t="n">
        <v>1806.6044921875</v>
      </c>
      <c r="BX34" s="9" t="n">
        <v>8.34556579589844</v>
      </c>
      <c r="BY34" s="9" t="n">
        <v>12.1628389358521</v>
      </c>
      <c r="BZ34" s="9" t="n">
        <v>49.813045501709</v>
      </c>
      <c r="CA34" s="9" t="n">
        <v>485.183959960937</v>
      </c>
      <c r="CB34" s="9" t="n">
        <v>692.565124511719</v>
      </c>
      <c r="CC34" s="9" t="n">
        <v>5.84771251678467</v>
      </c>
      <c r="CD34" s="9" t="n">
        <v>6.23113059997559</v>
      </c>
      <c r="CE34" s="10" t="s">
        <v>91</v>
      </c>
      <c r="CF34" s="10" t="s">
        <v>92</v>
      </c>
      <c r="CG34" s="10" t="s">
        <v>93</v>
      </c>
      <c r="CH34" s="10" t="s">
        <v>96</v>
      </c>
      <c r="CI34" s="9" t="n">
        <f aca="false">ABS(AD34-AE34)</f>
        <v>10.1615104675293</v>
      </c>
      <c r="CJ34" s="10" t="str">
        <f aca="false">IF(OR((M34&lt;100),(L34&lt;=0),(BY34&lt;10)),"Fermo","Marcia")</f>
        <v>Marcia</v>
      </c>
      <c r="CK34" s="10" t="str">
        <f aca="false">IF(ABS(AD34-AE34)&gt;=15,"No","Si")</f>
        <v>Si</v>
      </c>
      <c r="CL34" s="0" t="s">
        <v>97</v>
      </c>
    </row>
    <row r="35" customFormat="false" ht="15" hidden="false" customHeight="false" outlineLevel="0" collapsed="false">
      <c r="A35" s="8" t="n">
        <v>40920.5375</v>
      </c>
      <c r="B35" s="9" t="n">
        <v>76.9642715454102</v>
      </c>
      <c r="C35" s="9" t="n">
        <v>77.4745712280273</v>
      </c>
      <c r="D35" s="9" t="n">
        <v>84.2971267700195</v>
      </c>
      <c r="E35" s="9" t="n">
        <v>83.9755859375</v>
      </c>
      <c r="F35" s="9" t="n">
        <v>84.4939651489258</v>
      </c>
      <c r="G35" s="9" t="n">
        <v>87.6764526367188</v>
      </c>
      <c r="H35" s="9" t="n">
        <v>87.7248764038086</v>
      </c>
      <c r="I35" s="9" t="n">
        <v>89.2360763549805</v>
      </c>
      <c r="J35" s="9" t="n">
        <v>75.3805999755859</v>
      </c>
      <c r="K35" s="9" t="n">
        <v>75.9199981689453</v>
      </c>
      <c r="L35" s="9" t="n">
        <v>1843.13696289062</v>
      </c>
      <c r="M35" s="9" t="n">
        <v>206.879302978516</v>
      </c>
      <c r="N35" s="9" t="n">
        <v>130.791656494141</v>
      </c>
      <c r="O35" s="9" t="n">
        <v>100</v>
      </c>
      <c r="P35" s="9" t="n">
        <v>403.406860351562</v>
      </c>
      <c r="Q35" s="9" t="n">
        <v>551.673034667969</v>
      </c>
      <c r="R35" s="9" t="n">
        <v>13.0858755111694</v>
      </c>
      <c r="S35" s="9" t="n">
        <v>40.3526954650879</v>
      </c>
      <c r="T35" s="9" t="n">
        <v>27.5426998138428</v>
      </c>
      <c r="U35" s="9" t="n">
        <v>27.7182941436768</v>
      </c>
      <c r="V35" s="9" t="n">
        <v>10.6163272857666</v>
      </c>
      <c r="W35" s="9" t="n">
        <v>0.393937081098557</v>
      </c>
      <c r="X35" s="9" t="n">
        <v>0.613669693470001</v>
      </c>
      <c r="Y35" s="9" t="n">
        <v>13887.7314453125</v>
      </c>
      <c r="Z35" s="9" t="n">
        <v>187.388336181641</v>
      </c>
      <c r="AA35" s="9" t="n">
        <v>7.09977960586548</v>
      </c>
      <c r="AB35" s="9" t="n">
        <v>81.4542083740234</v>
      </c>
      <c r="AC35" s="9" t="n">
        <v>6013.9169921875</v>
      </c>
      <c r="AD35" s="9" t="n">
        <v>39.575325012207</v>
      </c>
      <c r="AE35" s="9" t="n">
        <v>50</v>
      </c>
      <c r="AF35" s="9" t="n">
        <v>43.9482650756836</v>
      </c>
      <c r="AG35" s="9" t="n">
        <v>19.3437595367432</v>
      </c>
      <c r="AH35" s="9" t="n">
        <v>99.8371963500977</v>
      </c>
      <c r="AI35" s="9" t="n">
        <v>24.7598495483398</v>
      </c>
      <c r="AJ35" s="9" t="n">
        <v>35.0048522949219</v>
      </c>
      <c r="AK35" s="9" t="n">
        <v>499.210205078125</v>
      </c>
      <c r="AL35" s="9" t="n">
        <v>498.420959472656</v>
      </c>
      <c r="AM35" s="9" t="n">
        <v>500.733551025391</v>
      </c>
      <c r="AN35" s="9" t="n">
        <v>501.888610839844</v>
      </c>
      <c r="AO35" s="9" t="n">
        <v>18.0016994476318</v>
      </c>
      <c r="AP35" s="9" t="n">
        <v>33.2191314697266</v>
      </c>
      <c r="AQ35" s="9" t="n">
        <v>16.5146808624268</v>
      </c>
      <c r="AR35" s="10" t="s">
        <v>90</v>
      </c>
      <c r="AS35" s="9" t="n">
        <v>60</v>
      </c>
      <c r="AT35" s="9" t="n">
        <v>0.813101470470428</v>
      </c>
      <c r="AU35" s="9" t="n">
        <v>0.601748526096344</v>
      </c>
      <c r="AV35" s="9" t="n">
        <v>0.546640038490295</v>
      </c>
      <c r="AW35" s="9" t="n">
        <v>1113.58374023438</v>
      </c>
      <c r="AX35" s="9" t="n">
        <v>239.428405761719</v>
      </c>
      <c r="AY35" s="9" t="n">
        <v>11.4349145889282</v>
      </c>
      <c r="AZ35" s="9" t="n">
        <v>445.177459716797</v>
      </c>
      <c r="BA35" s="9" t="n">
        <v>2.10354852676392</v>
      </c>
      <c r="BB35" s="9" t="n">
        <v>4.00116777420044</v>
      </c>
      <c r="BC35" s="9" t="n">
        <v>0.0563949458301067</v>
      </c>
      <c r="BD35" s="9" t="n">
        <v>19.6187801361084</v>
      </c>
      <c r="BE35" s="9" t="n">
        <v>219.28874206543</v>
      </c>
      <c r="BF35" s="9" t="n">
        <v>133.891540527344</v>
      </c>
      <c r="BG35" s="9" t="n">
        <v>16.998218536377</v>
      </c>
      <c r="BH35" s="9" t="n">
        <v>0.125853538513184</v>
      </c>
      <c r="BI35" s="9" t="n">
        <v>13.1837291717529</v>
      </c>
      <c r="BJ35" s="9" t="n">
        <v>28.2956199645996</v>
      </c>
      <c r="BK35" s="9" t="n">
        <v>21.5560913085937</v>
      </c>
      <c r="BL35" s="9" t="n">
        <v>7394.927734375</v>
      </c>
      <c r="BM35" s="9" t="n">
        <v>25.0945243835449</v>
      </c>
      <c r="BN35" s="9" t="n">
        <v>27.7149753570557</v>
      </c>
      <c r="BO35" s="9" t="n">
        <v>29.1536464691162</v>
      </c>
      <c r="BP35" s="9" t="n">
        <v>29.1861133575439</v>
      </c>
      <c r="BQ35" s="9" t="n">
        <v>28.3861103057861</v>
      </c>
      <c r="BR35" s="9" t="n">
        <v>9.59908103942871</v>
      </c>
      <c r="BS35" s="9" t="n">
        <v>0</v>
      </c>
      <c r="BT35" s="9" t="n">
        <v>400.905059814453</v>
      </c>
      <c r="BU35" s="9" t="n">
        <v>2.64584112167358</v>
      </c>
      <c r="BV35" s="9" t="n">
        <v>7.57605791091919</v>
      </c>
      <c r="BW35" s="9" t="n">
        <v>1806.39758300781</v>
      </c>
      <c r="BX35" s="9" t="n">
        <v>7.67886352539063</v>
      </c>
      <c r="BY35" s="9" t="n">
        <v>12.259162902832</v>
      </c>
      <c r="BZ35" s="9" t="n">
        <v>49.6299095153809</v>
      </c>
      <c r="CA35" s="9" t="n">
        <v>483.323150634766</v>
      </c>
      <c r="CB35" s="9" t="n">
        <v>690.933471679687</v>
      </c>
      <c r="CC35" s="9" t="n">
        <v>5.87182331085205</v>
      </c>
      <c r="CD35" s="9" t="n">
        <v>6.2862434387207</v>
      </c>
      <c r="CE35" s="10" t="s">
        <v>91</v>
      </c>
      <c r="CF35" s="10" t="s">
        <v>92</v>
      </c>
      <c r="CG35" s="10" t="s">
        <v>93</v>
      </c>
      <c r="CH35" s="10" t="s">
        <v>96</v>
      </c>
      <c r="CI35" s="9" t="n">
        <f aca="false">ABS(AD35-AE35)</f>
        <v>10.424674987793</v>
      </c>
      <c r="CJ35" s="10" t="str">
        <f aca="false">IF(OR((M35&lt;100),(L35&lt;=0),(BY35&lt;10)),"Fermo","Marcia")</f>
        <v>Marcia</v>
      </c>
      <c r="CK35" s="10" t="str">
        <f aca="false">IF(ABS(AD35-AE35)&gt;=15,"No","Si")</f>
        <v>Si</v>
      </c>
      <c r="CL35" s="0" t="s">
        <v>97</v>
      </c>
    </row>
    <row r="36" customFormat="false" ht="15" hidden="false" customHeight="false" outlineLevel="0" collapsed="false">
      <c r="A36" s="8" t="n">
        <v>40920.5381944445</v>
      </c>
      <c r="B36" s="9" t="n">
        <v>76.9589233398438</v>
      </c>
      <c r="C36" s="9" t="n">
        <v>77.4845275878906</v>
      </c>
      <c r="D36" s="9" t="n">
        <v>84.4831771850586</v>
      </c>
      <c r="E36" s="9" t="n">
        <v>84.1992340087891</v>
      </c>
      <c r="F36" s="9" t="n">
        <v>84.63330078125</v>
      </c>
      <c r="G36" s="9" t="n">
        <v>87.9053726196289</v>
      </c>
      <c r="H36" s="9" t="n">
        <v>87.9097747802734</v>
      </c>
      <c r="I36" s="9" t="n">
        <v>89.3899993896484</v>
      </c>
      <c r="J36" s="9" t="n">
        <v>75.3791961669922</v>
      </c>
      <c r="K36" s="9" t="n">
        <v>75.9124374389648</v>
      </c>
      <c r="L36" s="9" t="n">
        <v>1842.88171386719</v>
      </c>
      <c r="M36" s="9" t="n">
        <v>209.915618896484</v>
      </c>
      <c r="N36" s="9" t="n">
        <v>130.812194824219</v>
      </c>
      <c r="O36" s="9" t="n">
        <v>100</v>
      </c>
      <c r="P36" s="9" t="n">
        <v>403.329528808594</v>
      </c>
      <c r="Q36" s="9" t="n">
        <v>548.370300292969</v>
      </c>
      <c r="R36" s="9" t="n">
        <v>13.8951663970947</v>
      </c>
      <c r="S36" s="9" t="n">
        <v>40.2316207885742</v>
      </c>
      <c r="T36" s="9" t="n">
        <v>27.5452671051025</v>
      </c>
      <c r="U36" s="9" t="n">
        <v>27.7148017883301</v>
      </c>
      <c r="V36" s="9" t="n">
        <v>10.6057195663452</v>
      </c>
      <c r="W36" s="9" t="n">
        <v>0.393924951553345</v>
      </c>
      <c r="X36" s="9" t="n">
        <v>0.613900244235992</v>
      </c>
      <c r="Y36" s="9" t="n">
        <v>13887.552734375</v>
      </c>
      <c r="Z36" s="9" t="n">
        <v>187.388336181641</v>
      </c>
      <c r="AA36" s="9" t="n">
        <v>7.09042310714722</v>
      </c>
      <c r="AB36" s="9" t="n">
        <v>81.8145370483398</v>
      </c>
      <c r="AC36" s="9" t="n">
        <v>6013.97314453125</v>
      </c>
      <c r="AD36" s="9" t="n">
        <v>42.1087417602539</v>
      </c>
      <c r="AE36" s="9" t="n">
        <v>50</v>
      </c>
      <c r="AF36" s="9" t="n">
        <v>43.6904106140137</v>
      </c>
      <c r="AG36" s="9" t="n">
        <v>19.4811134338379</v>
      </c>
      <c r="AH36" s="9" t="n">
        <v>99.8394470214844</v>
      </c>
      <c r="AI36" s="9" t="n">
        <v>24.7919902801514</v>
      </c>
      <c r="AJ36" s="9" t="n">
        <v>34.9795608520508</v>
      </c>
      <c r="AK36" s="9" t="n">
        <v>499.222320556641</v>
      </c>
      <c r="AL36" s="9" t="n">
        <v>498.428039550781</v>
      </c>
      <c r="AM36" s="9" t="n">
        <v>500.717834472656</v>
      </c>
      <c r="AN36" s="9" t="n">
        <v>501.855804443359</v>
      </c>
      <c r="AO36" s="9" t="n">
        <v>18.1244316101074</v>
      </c>
      <c r="AP36" s="9" t="n">
        <v>33.1239356994629</v>
      </c>
      <c r="AQ36" s="9" t="n">
        <v>16.5569801330566</v>
      </c>
      <c r="AR36" s="10" t="s">
        <v>90</v>
      </c>
      <c r="AS36" s="9" t="n">
        <v>60</v>
      </c>
      <c r="AT36" s="9" t="n">
        <v>0.806168556213379</v>
      </c>
      <c r="AU36" s="9" t="n">
        <v>0.578622341156006</v>
      </c>
      <c r="AV36" s="9" t="n">
        <v>0.542675018310547</v>
      </c>
      <c r="AW36" s="9" t="n">
        <v>1113.23693847656</v>
      </c>
      <c r="AX36" s="9" t="n">
        <v>242.50651550293</v>
      </c>
      <c r="AY36" s="9" t="n">
        <v>11.4329681396484</v>
      </c>
      <c r="AZ36" s="9" t="n">
        <v>444.467407226562</v>
      </c>
      <c r="BA36" s="9" t="n">
        <v>2.10640835762024</v>
      </c>
      <c r="BB36" s="9" t="n">
        <v>4.0011100769043</v>
      </c>
      <c r="BC36" s="9" t="n">
        <v>0.0556089542806149</v>
      </c>
      <c r="BD36" s="9" t="n">
        <v>19.6312713623047</v>
      </c>
      <c r="BE36" s="9" t="n">
        <v>250.750228881836</v>
      </c>
      <c r="BF36" s="9" t="n">
        <v>133.973434448242</v>
      </c>
      <c r="BG36" s="9" t="n">
        <v>17.0058212280273</v>
      </c>
      <c r="BH36" s="9" t="n">
        <v>0.125361263751984</v>
      </c>
      <c r="BI36" s="9" t="n">
        <v>13.1751852035522</v>
      </c>
      <c r="BJ36" s="9" t="n">
        <v>28.2892551422119</v>
      </c>
      <c r="BK36" s="9" t="n">
        <v>21.6095523834228</v>
      </c>
      <c r="BL36" s="9" t="n">
        <v>7419.65234375</v>
      </c>
      <c r="BM36" s="9" t="n">
        <v>25.0708904266357</v>
      </c>
      <c r="BN36" s="9" t="n">
        <v>27.7066383361816</v>
      </c>
      <c r="BO36" s="9" t="n">
        <v>29.1465187072754</v>
      </c>
      <c r="BP36" s="9" t="n">
        <v>29.1787986755371</v>
      </c>
      <c r="BQ36" s="9" t="n">
        <v>28.4242630004883</v>
      </c>
      <c r="BR36" s="9" t="n">
        <v>9.59841728210449</v>
      </c>
      <c r="BS36" s="9" t="n">
        <v>0</v>
      </c>
      <c r="BT36" s="9" t="n">
        <v>398.478149414063</v>
      </c>
      <c r="BU36" s="9" t="n">
        <v>2.64603185653687</v>
      </c>
      <c r="BV36" s="9" t="n">
        <v>7.57571601867676</v>
      </c>
      <c r="BW36" s="9" t="n">
        <v>1806.19079589844</v>
      </c>
      <c r="BX36" s="9" t="n">
        <v>7.01216125488281</v>
      </c>
      <c r="BY36" s="9" t="n">
        <v>12.3554859161377</v>
      </c>
      <c r="BZ36" s="9" t="n">
        <v>49.4467735290527</v>
      </c>
      <c r="CA36" s="9" t="n">
        <v>481.462371826172</v>
      </c>
      <c r="CB36" s="9" t="n">
        <v>694.478637695313</v>
      </c>
      <c r="CC36" s="9" t="n">
        <v>5.89593410491943</v>
      </c>
      <c r="CD36" s="9" t="n">
        <v>6.34135627746582</v>
      </c>
      <c r="CE36" s="10" t="s">
        <v>91</v>
      </c>
      <c r="CF36" s="10" t="s">
        <v>92</v>
      </c>
      <c r="CG36" s="10" t="s">
        <v>93</v>
      </c>
      <c r="CH36" s="10" t="s">
        <v>96</v>
      </c>
      <c r="CI36" s="9" t="n">
        <f aca="false">ABS(AD36-AE36)</f>
        <v>7.89125823974609</v>
      </c>
      <c r="CJ36" s="10" t="str">
        <f aca="false">IF(OR((M36&lt;100),(L36&lt;=0),(BY36&lt;10)),"Fermo","Marcia")</f>
        <v>Marcia</v>
      </c>
      <c r="CK36" s="10" t="str">
        <f aca="false">IF(ABS(AD36-AE36)&gt;=15,"No","Si")</f>
        <v>Si</v>
      </c>
      <c r="CL36" s="0" t="s">
        <v>97</v>
      </c>
    </row>
    <row r="37" customFormat="false" ht="15" hidden="false" customHeight="false" outlineLevel="0" collapsed="false">
      <c r="A37" s="8" t="n">
        <v>40920.5388888889</v>
      </c>
      <c r="B37" s="9" t="n">
        <v>76.9535751342773</v>
      </c>
      <c r="C37" s="9" t="n">
        <v>77.5723876953125</v>
      </c>
      <c r="D37" s="9" t="n">
        <v>84.6692276000977</v>
      </c>
      <c r="E37" s="9" t="n">
        <v>84.4228820800781</v>
      </c>
      <c r="F37" s="9" t="n">
        <v>84.7726440429688</v>
      </c>
      <c r="G37" s="9" t="n">
        <v>88.1342926025391</v>
      </c>
      <c r="H37" s="9" t="n">
        <v>88.0946731567383</v>
      </c>
      <c r="I37" s="9" t="n">
        <v>89.5439224243164</v>
      </c>
      <c r="J37" s="9" t="n">
        <v>75.3777923583984</v>
      </c>
      <c r="K37" s="9" t="n">
        <v>75.9048767089844</v>
      </c>
      <c r="L37" s="9" t="n">
        <v>1842.62658691406</v>
      </c>
      <c r="M37" s="9" t="n">
        <v>206.816970825195</v>
      </c>
      <c r="N37" s="9" t="n">
        <v>131.065521240234</v>
      </c>
      <c r="O37" s="9" t="n">
        <v>100</v>
      </c>
      <c r="P37" s="9" t="n">
        <v>403.252197265625</v>
      </c>
      <c r="Q37" s="9" t="n">
        <v>547.040405273438</v>
      </c>
      <c r="R37" s="9" t="n">
        <v>14.7044563293457</v>
      </c>
      <c r="S37" s="9" t="n">
        <v>40.202335357666</v>
      </c>
      <c r="T37" s="9" t="n">
        <v>27.5478343963623</v>
      </c>
      <c r="U37" s="9" t="n">
        <v>27.7113094329834</v>
      </c>
      <c r="V37" s="9" t="n">
        <v>10.5951118469238</v>
      </c>
      <c r="W37" s="9" t="n">
        <v>0.393912851810455</v>
      </c>
      <c r="X37" s="9" t="n">
        <v>0.614130795001984</v>
      </c>
      <c r="Y37" s="9" t="n">
        <v>13890.4814453125</v>
      </c>
      <c r="Z37" s="9" t="n">
        <v>187.388336181641</v>
      </c>
      <c r="AA37" s="9" t="n">
        <v>7.08106708526611</v>
      </c>
      <c r="AB37" s="9" t="n">
        <v>82.1748657226562</v>
      </c>
      <c r="AC37" s="9" t="n">
        <v>6014.02880859375</v>
      </c>
      <c r="AD37" s="9" t="n">
        <v>47.8125228881836</v>
      </c>
      <c r="AE37" s="9" t="n">
        <v>50</v>
      </c>
      <c r="AF37" s="9" t="n">
        <v>43.772403717041</v>
      </c>
      <c r="AG37" s="9" t="n">
        <v>18.9545974731445</v>
      </c>
      <c r="AH37" s="9" t="n">
        <v>99.8394775390625</v>
      </c>
      <c r="AI37" s="9" t="n">
        <v>24.8241291046143</v>
      </c>
      <c r="AJ37" s="9" t="n">
        <v>34.9542694091797</v>
      </c>
      <c r="AK37" s="9" t="n">
        <v>499.234466552734</v>
      </c>
      <c r="AL37" s="9" t="n">
        <v>498.435150146484</v>
      </c>
      <c r="AM37" s="9" t="n">
        <v>500.702117919922</v>
      </c>
      <c r="AN37" s="9" t="n">
        <v>501.823028564453</v>
      </c>
      <c r="AO37" s="9" t="n">
        <v>18.2471618652344</v>
      </c>
      <c r="AP37" s="9" t="n">
        <v>33.0287437438965</v>
      </c>
      <c r="AQ37" s="9" t="n">
        <v>16.5992774963379</v>
      </c>
      <c r="AR37" s="10" t="s">
        <v>90</v>
      </c>
      <c r="AS37" s="9" t="n">
        <v>60</v>
      </c>
      <c r="AT37" s="9" t="n">
        <v>0.785022497177124</v>
      </c>
      <c r="AU37" s="9" t="n">
        <v>0.555496096611023</v>
      </c>
      <c r="AV37" s="9" t="n">
        <v>0.538709998130798</v>
      </c>
      <c r="AW37" s="9" t="n">
        <v>1113.11389160156</v>
      </c>
      <c r="AX37" s="9" t="n">
        <v>241.862731933594</v>
      </c>
      <c r="AY37" s="9" t="n">
        <v>11.431022644043</v>
      </c>
      <c r="AZ37" s="9" t="n">
        <v>448.978668212891</v>
      </c>
      <c r="BA37" s="9" t="n">
        <v>2.10951852798462</v>
      </c>
      <c r="BB37" s="9" t="n">
        <v>4.001051902771</v>
      </c>
      <c r="BC37" s="9" t="n">
        <v>0.0548229590058327</v>
      </c>
      <c r="BD37" s="9" t="n">
        <v>19.6738948822021</v>
      </c>
      <c r="BE37" s="9" t="n">
        <v>188.912200927734</v>
      </c>
      <c r="BF37" s="9" t="n">
        <v>134.055328369141</v>
      </c>
      <c r="BG37" s="9" t="n">
        <v>17.0134239196777</v>
      </c>
      <c r="BH37" s="9" t="n">
        <v>0.124868974089623</v>
      </c>
      <c r="BI37" s="9" t="n">
        <v>13.1684312820435</v>
      </c>
      <c r="BJ37" s="9" t="n">
        <v>28.2828903198242</v>
      </c>
      <c r="BK37" s="9" t="n">
        <v>20.8245315551758</v>
      </c>
      <c r="BL37" s="9" t="n">
        <v>7444.37744140625</v>
      </c>
      <c r="BM37" s="9" t="n">
        <v>25.0472564697266</v>
      </c>
      <c r="BN37" s="9" t="n">
        <v>27.698299407959</v>
      </c>
      <c r="BO37" s="9" t="n">
        <v>29.1393890380859</v>
      </c>
      <c r="BP37" s="9" t="n">
        <v>29.1714839935303</v>
      </c>
      <c r="BQ37" s="9" t="n">
        <v>28.4179039001465</v>
      </c>
      <c r="BR37" s="9" t="n">
        <v>9.59775352478027</v>
      </c>
      <c r="BS37" s="9" t="n">
        <v>0</v>
      </c>
      <c r="BT37" s="9" t="n">
        <v>400.896636962891</v>
      </c>
      <c r="BU37" s="9" t="n">
        <v>2.64622259140015</v>
      </c>
      <c r="BV37" s="9" t="n">
        <v>7.57537412643433</v>
      </c>
      <c r="BW37" s="9" t="n">
        <v>1805.98388671875</v>
      </c>
      <c r="BX37" s="9" t="n">
        <v>7.31986618041992</v>
      </c>
      <c r="BY37" s="9" t="n">
        <v>12.4518098831177</v>
      </c>
      <c r="BZ37" s="9" t="n">
        <v>49.6629753112793</v>
      </c>
      <c r="CA37" s="9" t="n">
        <v>479.6015625</v>
      </c>
      <c r="CB37" s="9" t="n">
        <v>691.976379394531</v>
      </c>
      <c r="CC37" s="9" t="n">
        <v>5.92004537582397</v>
      </c>
      <c r="CD37" s="9" t="n">
        <v>6.39646911621094</v>
      </c>
      <c r="CE37" s="10" t="s">
        <v>91</v>
      </c>
      <c r="CF37" s="10" t="s">
        <v>92</v>
      </c>
      <c r="CG37" s="10" t="s">
        <v>93</v>
      </c>
      <c r="CH37" s="10" t="s">
        <v>96</v>
      </c>
      <c r="CI37" s="9" t="n">
        <f aca="false">ABS(AD37-AE37)</f>
        <v>2.18747711181641</v>
      </c>
      <c r="CJ37" s="10" t="str">
        <f aca="false">IF(OR((M37&lt;100),(L37&lt;=0),(BY37&lt;10)),"Fermo","Marcia")</f>
        <v>Marcia</v>
      </c>
      <c r="CK37" s="10" t="str">
        <f aca="false">IF(ABS(AD37-AE37)&gt;=15,"No","Si")</f>
        <v>Si</v>
      </c>
      <c r="CL37" s="0" t="s">
        <v>97</v>
      </c>
    </row>
    <row r="38" customFormat="false" ht="15" hidden="false" customHeight="false" outlineLevel="0" collapsed="false">
      <c r="A38" s="8" t="n">
        <v>40920.5395833333</v>
      </c>
      <c r="B38" s="9" t="n">
        <v>76.9482269287109</v>
      </c>
      <c r="C38" s="9" t="n">
        <v>77.7381591796875</v>
      </c>
      <c r="D38" s="9" t="n">
        <v>84.8552780151367</v>
      </c>
      <c r="E38" s="9" t="n">
        <v>84.6465225219727</v>
      </c>
      <c r="F38" s="9" t="n">
        <v>84.9119873046875</v>
      </c>
      <c r="G38" s="9" t="n">
        <v>88.3632125854492</v>
      </c>
      <c r="H38" s="9" t="n">
        <v>88.2795715332031</v>
      </c>
      <c r="I38" s="9" t="n">
        <v>89.6978454589844</v>
      </c>
      <c r="J38" s="9" t="n">
        <v>75.3763885498047</v>
      </c>
      <c r="K38" s="9" t="n">
        <v>75.8973159790039</v>
      </c>
      <c r="L38" s="9" t="n">
        <v>1842.37133789063</v>
      </c>
      <c r="M38" s="9" t="n">
        <v>207.329345703125</v>
      </c>
      <c r="N38" s="9" t="n">
        <v>131.31884765625</v>
      </c>
      <c r="O38" s="9" t="n">
        <v>100</v>
      </c>
      <c r="P38" s="9" t="n">
        <v>404.491302490234</v>
      </c>
      <c r="Q38" s="9" t="n">
        <v>548.224426269531</v>
      </c>
      <c r="R38" s="9" t="n">
        <v>16.0444622039795</v>
      </c>
      <c r="S38" s="9" t="n">
        <v>40.2648429870605</v>
      </c>
      <c r="T38" s="9" t="n">
        <v>27.5503997802734</v>
      </c>
      <c r="U38" s="9" t="n">
        <v>27.7078170776367</v>
      </c>
      <c r="V38" s="9" t="n">
        <v>10.5845041275024</v>
      </c>
      <c r="W38" s="9" t="n">
        <v>0.393900722265244</v>
      </c>
      <c r="X38" s="9" t="n">
        <v>0.614361345767975</v>
      </c>
      <c r="Y38" s="9" t="n">
        <v>13893.41015625</v>
      </c>
      <c r="Z38" s="9" t="n">
        <v>187.388336181641</v>
      </c>
      <c r="AA38" s="9" t="n">
        <v>7.07171106338501</v>
      </c>
      <c r="AB38" s="9" t="n">
        <v>82.5352020263672</v>
      </c>
      <c r="AC38" s="9" t="n">
        <v>6014.0849609375</v>
      </c>
      <c r="AD38" s="9" t="n">
        <v>52.7356300354004</v>
      </c>
      <c r="AE38" s="9" t="n">
        <v>50</v>
      </c>
      <c r="AF38" s="9" t="n">
        <v>44.1942443847656</v>
      </c>
      <c r="AG38" s="9" t="n">
        <v>19.0537967681885</v>
      </c>
      <c r="AH38" s="9" t="n">
        <v>99.8395080566406</v>
      </c>
      <c r="AI38" s="9" t="n">
        <v>24.8562679290771</v>
      </c>
      <c r="AJ38" s="9" t="n">
        <v>34.9289779663086</v>
      </c>
      <c r="AK38" s="9" t="n">
        <v>499.24658203125</v>
      </c>
      <c r="AL38" s="9" t="n">
        <v>498.442260742188</v>
      </c>
      <c r="AM38" s="9" t="n">
        <v>500.686401367188</v>
      </c>
      <c r="AN38" s="9" t="n">
        <v>501.790222167969</v>
      </c>
      <c r="AO38" s="9" t="n">
        <v>18.36989402771</v>
      </c>
      <c r="AP38" s="9" t="n">
        <v>32.9335479736328</v>
      </c>
      <c r="AQ38" s="9" t="n">
        <v>16.6415767669678</v>
      </c>
      <c r="AR38" s="10" t="s">
        <v>90</v>
      </c>
      <c r="AS38" s="9" t="n">
        <v>60</v>
      </c>
      <c r="AT38" s="9" t="n">
        <v>0.766955971717835</v>
      </c>
      <c r="AU38" s="9" t="n">
        <v>0.550602674484253</v>
      </c>
      <c r="AV38" s="9" t="n">
        <v>0.534745037555695</v>
      </c>
      <c r="AW38" s="9" t="n">
        <v>1112.99096679688</v>
      </c>
      <c r="AX38" s="9" t="n">
        <v>238.482849121094</v>
      </c>
      <c r="AY38" s="9" t="n">
        <v>11.4290771484375</v>
      </c>
      <c r="AZ38" s="9" t="n">
        <v>449.123260498047</v>
      </c>
      <c r="BA38" s="9" t="n">
        <v>2.1106264591217</v>
      </c>
      <c r="BB38" s="9" t="n">
        <v>4.00099420547485</v>
      </c>
      <c r="BC38" s="9" t="n">
        <v>0.0540369674563408</v>
      </c>
      <c r="BD38" s="9" t="n">
        <v>19.7165184020996</v>
      </c>
      <c r="BE38" s="9" t="n">
        <v>179.25212097168</v>
      </c>
      <c r="BF38" s="9" t="n">
        <v>134.13720703125</v>
      </c>
      <c r="BG38" s="9" t="n">
        <v>17.0210266113281</v>
      </c>
      <c r="BH38" s="9" t="n">
        <v>0.124376691877842</v>
      </c>
      <c r="BI38" s="9" t="n">
        <v>13.1634654998779</v>
      </c>
      <c r="BJ38" s="9" t="n">
        <v>28.2765254974365</v>
      </c>
      <c r="BK38" s="9" t="n">
        <v>19.8847541809082</v>
      </c>
      <c r="BL38" s="9" t="n">
        <v>7469.10205078125</v>
      </c>
      <c r="BM38" s="9" t="n">
        <v>25.0236225128174</v>
      </c>
      <c r="BN38" s="9" t="n">
        <v>27.689962387085</v>
      </c>
      <c r="BO38" s="9" t="n">
        <v>29.1322612762451</v>
      </c>
      <c r="BP38" s="9" t="n">
        <v>29.1641693115234</v>
      </c>
      <c r="BQ38" s="9" t="n">
        <v>28.3670349121094</v>
      </c>
      <c r="BR38" s="9" t="n">
        <v>9.59709072113037</v>
      </c>
      <c r="BS38" s="9" t="n">
        <v>0</v>
      </c>
      <c r="BT38" s="9" t="n">
        <v>400.87109375</v>
      </c>
      <c r="BU38" s="9" t="n">
        <v>2.64641332626343</v>
      </c>
      <c r="BV38" s="9" t="n">
        <v>7.57503223419189</v>
      </c>
      <c r="BW38" s="9" t="n">
        <v>1805.77709960938</v>
      </c>
      <c r="BX38" s="9" t="n">
        <v>7.62757110595703</v>
      </c>
      <c r="BY38" s="9" t="n">
        <v>12.5481338500977</v>
      </c>
      <c r="BZ38" s="9" t="n">
        <v>49.8791770935059</v>
      </c>
      <c r="CA38" s="9" t="n">
        <v>477.740753173828</v>
      </c>
      <c r="CB38" s="9" t="n">
        <v>694.154052734375</v>
      </c>
      <c r="CC38" s="9" t="n">
        <v>5.97508001327515</v>
      </c>
      <c r="CD38" s="9" t="n">
        <v>6.45158195495606</v>
      </c>
      <c r="CE38" s="10" t="s">
        <v>91</v>
      </c>
      <c r="CF38" s="10" t="s">
        <v>92</v>
      </c>
      <c r="CG38" s="10" t="s">
        <v>93</v>
      </c>
      <c r="CH38" s="10" t="s">
        <v>96</v>
      </c>
      <c r="CI38" s="9" t="n">
        <f aca="false">ABS(AD38-AE38)</f>
        <v>2.73563003540039</v>
      </c>
      <c r="CJ38" s="10" t="str">
        <f aca="false">IF(OR((M38&lt;100),(L38&lt;=0),(BY38&lt;10)),"Fermo","Marcia")</f>
        <v>Marcia</v>
      </c>
      <c r="CK38" s="10" t="str">
        <f aca="false">IF(ABS(AD38-AE38)&gt;=15,"No","Si")</f>
        <v>Si</v>
      </c>
      <c r="CL38" s="0" t="s">
        <v>97</v>
      </c>
    </row>
    <row r="39" customFormat="false" ht="15" hidden="false" customHeight="false" outlineLevel="0" collapsed="false">
      <c r="A39" s="8" t="n">
        <v>40920.5402777778</v>
      </c>
      <c r="B39" s="9" t="n">
        <v>76.9428787231445</v>
      </c>
      <c r="C39" s="9" t="n">
        <v>77.903923034668</v>
      </c>
      <c r="D39" s="9" t="n">
        <v>85.0413284301758</v>
      </c>
      <c r="E39" s="9" t="n">
        <v>84.8701705932617</v>
      </c>
      <c r="F39" s="9" t="n">
        <v>85.0513305664063</v>
      </c>
      <c r="G39" s="9" t="n">
        <v>88.5921325683594</v>
      </c>
      <c r="H39" s="9" t="n">
        <v>88.464469909668</v>
      </c>
      <c r="I39" s="9" t="n">
        <v>89.8517761230469</v>
      </c>
      <c r="J39" s="9" t="n">
        <v>75.3749847412109</v>
      </c>
      <c r="K39" s="9" t="n">
        <v>75.889762878418</v>
      </c>
      <c r="L39" s="9" t="n">
        <v>1842.1162109375</v>
      </c>
      <c r="M39" s="9" t="n">
        <v>206.973983764648</v>
      </c>
      <c r="N39" s="9" t="n">
        <v>130.697219848633</v>
      </c>
      <c r="O39" s="9" t="n">
        <v>100</v>
      </c>
      <c r="P39" s="9" t="n">
        <v>403.505065917969</v>
      </c>
      <c r="Q39" s="9" t="n">
        <v>585.1708984375</v>
      </c>
      <c r="R39" s="9" t="n">
        <v>17.9151859283447</v>
      </c>
      <c r="S39" s="9" t="n">
        <v>40.3273506164551</v>
      </c>
      <c r="T39" s="9" t="n">
        <v>27.5529670715332</v>
      </c>
      <c r="U39" s="9" t="n">
        <v>27.70432472229</v>
      </c>
      <c r="V39" s="9" t="n">
        <v>10.5738964080811</v>
      </c>
      <c r="W39" s="9" t="n">
        <v>0.393888592720032</v>
      </c>
      <c r="X39" s="9" t="n">
        <v>0.614591896533966</v>
      </c>
      <c r="Y39" s="9" t="n">
        <v>13896.33984375</v>
      </c>
      <c r="Z39" s="9" t="n">
        <v>187.388336181641</v>
      </c>
      <c r="AA39" s="9" t="n">
        <v>7.06235504150391</v>
      </c>
      <c r="AB39" s="9" t="n">
        <v>82.8955307006836</v>
      </c>
      <c r="AC39" s="9" t="n">
        <v>6014.14111328125</v>
      </c>
      <c r="AD39" s="9" t="n">
        <v>53.4080390930176</v>
      </c>
      <c r="AE39" s="9" t="n">
        <v>50</v>
      </c>
      <c r="AF39" s="9" t="n">
        <v>44.616081237793</v>
      </c>
      <c r="AG39" s="9" t="n">
        <v>18.7256755828857</v>
      </c>
      <c r="AH39" s="9" t="n">
        <v>99.8395385742188</v>
      </c>
      <c r="AI39" s="9" t="n">
        <v>24.88840675354</v>
      </c>
      <c r="AJ39" s="9" t="n">
        <v>34.9036865234375</v>
      </c>
      <c r="AK39" s="9" t="n">
        <v>499.258697509766</v>
      </c>
      <c r="AL39" s="9" t="n">
        <v>498.449371337891</v>
      </c>
      <c r="AM39" s="9" t="n">
        <v>500.670684814453</v>
      </c>
      <c r="AN39" s="9" t="n">
        <v>501.757446289063</v>
      </c>
      <c r="AO39" s="9" t="n">
        <v>18.4926261901855</v>
      </c>
      <c r="AP39" s="9" t="n">
        <v>32.8383522033691</v>
      </c>
      <c r="AQ39" s="9" t="n">
        <v>16.6838760375977</v>
      </c>
      <c r="AR39" s="10" t="s">
        <v>90</v>
      </c>
      <c r="AS39" s="9" t="n">
        <v>60</v>
      </c>
      <c r="AT39" s="9" t="n">
        <v>0.766181945800781</v>
      </c>
      <c r="AU39" s="9" t="n">
        <v>0.545709252357483</v>
      </c>
      <c r="AV39" s="9" t="n">
        <v>0.530780076980591</v>
      </c>
      <c r="AW39" s="9" t="n">
        <v>1112.86791992188</v>
      </c>
      <c r="AX39" s="9" t="n">
        <v>235.143188476562</v>
      </c>
      <c r="AY39" s="9" t="n">
        <v>11.427131652832</v>
      </c>
      <c r="AZ39" s="9" t="n">
        <v>444.901245117188</v>
      </c>
      <c r="BA39" s="9" t="n">
        <v>2.11173415184021</v>
      </c>
      <c r="BB39" s="9" t="n">
        <v>4.00093603134155</v>
      </c>
      <c r="BC39" s="9" t="n">
        <v>0.0532509759068489</v>
      </c>
      <c r="BD39" s="9" t="n">
        <v>19.7591419219971</v>
      </c>
      <c r="BE39" s="9" t="n">
        <v>175.319458007813</v>
      </c>
      <c r="BF39" s="9" t="n">
        <v>134.219100952148</v>
      </c>
      <c r="BG39" s="9" t="n">
        <v>17.0286273956299</v>
      </c>
      <c r="BH39" s="9" t="n">
        <v>0.123884409666061</v>
      </c>
      <c r="BI39" s="9" t="n">
        <v>13.1584997177124</v>
      </c>
      <c r="BJ39" s="9" t="n">
        <v>28.2701606750488</v>
      </c>
      <c r="BK39" s="9" t="n">
        <v>19.2038421630859</v>
      </c>
      <c r="BL39" s="9" t="n">
        <v>7467.7431640625</v>
      </c>
      <c r="BM39" s="9" t="n">
        <v>24.9999885559082</v>
      </c>
      <c r="BN39" s="9" t="n">
        <v>27.6816234588623</v>
      </c>
      <c r="BO39" s="9" t="n">
        <v>29.1251335144043</v>
      </c>
      <c r="BP39" s="9" t="n">
        <v>29.1568546295166</v>
      </c>
      <c r="BQ39" s="9" t="n">
        <v>28.316162109375</v>
      </c>
      <c r="BR39" s="9" t="n">
        <v>9.59642696380615</v>
      </c>
      <c r="BS39" s="9" t="n">
        <v>0</v>
      </c>
      <c r="BT39" s="9" t="n">
        <v>398.401489257812</v>
      </c>
      <c r="BU39" s="9" t="n">
        <v>2.64660406112671</v>
      </c>
      <c r="BV39" s="9" t="n">
        <v>7.57469034194946</v>
      </c>
      <c r="BW39" s="9" t="n">
        <v>1805.57019042969</v>
      </c>
      <c r="BX39" s="9" t="n">
        <v>7.93527603149414</v>
      </c>
      <c r="BY39" s="9" t="n">
        <v>12.6444578170776</v>
      </c>
      <c r="BZ39" s="9" t="n">
        <v>50.0953788757324</v>
      </c>
      <c r="CA39" s="9" t="n">
        <v>504.783386230469</v>
      </c>
      <c r="CB39" s="9" t="n">
        <v>696.429809570313</v>
      </c>
      <c r="CC39" s="9" t="n">
        <v>6.06103801727295</v>
      </c>
      <c r="CD39" s="9" t="n">
        <v>6.48652029037476</v>
      </c>
      <c r="CE39" s="10" t="s">
        <v>91</v>
      </c>
      <c r="CF39" s="10" t="s">
        <v>92</v>
      </c>
      <c r="CG39" s="10" t="s">
        <v>93</v>
      </c>
      <c r="CH39" s="10" t="s">
        <v>96</v>
      </c>
      <c r="CI39" s="9" t="n">
        <f aca="false">ABS(AD39-AE39)</f>
        <v>3.40803909301758</v>
      </c>
      <c r="CJ39" s="10" t="str">
        <f aca="false">IF(OR((M39&lt;100),(L39&lt;=0),(BY39&lt;10)),"Fermo","Marcia")</f>
        <v>Marcia</v>
      </c>
      <c r="CK39" s="10" t="str">
        <f aca="false">IF(ABS(AD39-AE39)&gt;=15,"No","Si")</f>
        <v>Si</v>
      </c>
      <c r="CL39" s="0" t="s">
        <v>97</v>
      </c>
    </row>
    <row r="40" customFormat="false" ht="15" hidden="false" customHeight="false" outlineLevel="0" collapsed="false">
      <c r="A40" s="8" t="n">
        <v>40920.5409722222</v>
      </c>
      <c r="B40" s="9" t="n">
        <v>76.9375228881836</v>
      </c>
      <c r="C40" s="9" t="n">
        <v>78.069694519043</v>
      </c>
      <c r="D40" s="9" t="n">
        <v>85.2273788452149</v>
      </c>
      <c r="E40" s="9" t="n">
        <v>85.0938186645508</v>
      </c>
      <c r="F40" s="9" t="n">
        <v>85.190673828125</v>
      </c>
      <c r="G40" s="9" t="n">
        <v>88.8210525512695</v>
      </c>
      <c r="H40" s="9" t="n">
        <v>88.6493682861328</v>
      </c>
      <c r="I40" s="9" t="n">
        <v>90.0056991577148</v>
      </c>
      <c r="J40" s="9" t="n">
        <v>75.3735809326172</v>
      </c>
      <c r="K40" s="9" t="n">
        <v>75.8822021484375</v>
      </c>
      <c r="L40" s="9" t="n">
        <v>1841.86096191406</v>
      </c>
      <c r="M40" s="9" t="n">
        <v>205.557510375977</v>
      </c>
      <c r="N40" s="9" t="n">
        <v>131.936630249023</v>
      </c>
      <c r="O40" s="9" t="n">
        <v>100</v>
      </c>
      <c r="P40" s="9" t="n">
        <v>403.205383300781</v>
      </c>
      <c r="Q40" s="9" t="n">
        <v>542.683166503906</v>
      </c>
      <c r="R40" s="9" t="n">
        <v>20.3312301635742</v>
      </c>
      <c r="S40" s="9" t="n">
        <v>40.3898582458496</v>
      </c>
      <c r="T40" s="9" t="n">
        <v>27.555534362793</v>
      </c>
      <c r="U40" s="9" t="n">
        <v>27.7008323669434</v>
      </c>
      <c r="V40" s="9" t="n">
        <v>10.5632886886597</v>
      </c>
      <c r="W40" s="9" t="n">
        <v>0.393876492977142</v>
      </c>
      <c r="X40" s="9" t="n">
        <v>0.614822447299957</v>
      </c>
      <c r="Y40" s="9" t="n">
        <v>13899.2685546875</v>
      </c>
      <c r="Z40" s="9" t="n">
        <v>187.388336181641</v>
      </c>
      <c r="AA40" s="9" t="n">
        <v>7.0529990196228</v>
      </c>
      <c r="AB40" s="9" t="n">
        <v>83.255859375</v>
      </c>
      <c r="AC40" s="9" t="n">
        <v>6014.19677734375</v>
      </c>
      <c r="AD40" s="9" t="n">
        <v>33.8446617126465</v>
      </c>
      <c r="AE40" s="9" t="n">
        <v>50</v>
      </c>
      <c r="AF40" s="9" t="n">
        <v>41.9206237792969</v>
      </c>
      <c r="AG40" s="9" t="n">
        <v>19.1529922485352</v>
      </c>
      <c r="AH40" s="9" t="n">
        <v>99.8395690917969</v>
      </c>
      <c r="AI40" s="9" t="n">
        <v>24.9205455780029</v>
      </c>
      <c r="AJ40" s="9" t="n">
        <v>34.8783950805664</v>
      </c>
      <c r="AK40" s="9" t="n">
        <v>499.270812988281</v>
      </c>
      <c r="AL40" s="9" t="n">
        <v>498.456481933594</v>
      </c>
      <c r="AM40" s="9" t="n">
        <v>500.654968261719</v>
      </c>
      <c r="AN40" s="9" t="n">
        <v>501.724670410156</v>
      </c>
      <c r="AO40" s="9" t="n">
        <v>18.6153564453125</v>
      </c>
      <c r="AP40" s="9" t="n">
        <v>32.7431602478027</v>
      </c>
      <c r="AQ40" s="9" t="n">
        <v>16.7261734008789</v>
      </c>
      <c r="AR40" s="10" t="s">
        <v>90</v>
      </c>
      <c r="AS40" s="9" t="n">
        <v>60</v>
      </c>
      <c r="AT40" s="9" t="n">
        <v>0.776306629180908</v>
      </c>
      <c r="AU40" s="9" t="n">
        <v>0.540815830230713</v>
      </c>
      <c r="AV40" s="9" t="n">
        <v>0.526815056800842</v>
      </c>
      <c r="AW40" s="9" t="n">
        <v>1112.74487304688</v>
      </c>
      <c r="AX40" s="9" t="n">
        <v>238.92546081543</v>
      </c>
      <c r="AY40" s="9" t="n">
        <v>11.4251852035522</v>
      </c>
      <c r="AZ40" s="9" t="n">
        <v>448.299713134766</v>
      </c>
      <c r="BA40" s="9" t="n">
        <v>2.106769323349</v>
      </c>
      <c r="BB40" s="9" t="n">
        <v>4.00087833404541</v>
      </c>
      <c r="BC40" s="9" t="n">
        <v>0.052464984357357</v>
      </c>
      <c r="BD40" s="9" t="n">
        <v>19.8017635345459</v>
      </c>
      <c r="BE40" s="9" t="n">
        <v>240.179931640625</v>
      </c>
      <c r="BF40" s="9" t="n">
        <v>134.300994873047</v>
      </c>
      <c r="BG40" s="9" t="n">
        <v>17.0362300872803</v>
      </c>
      <c r="BH40" s="9" t="n">
        <v>0.1233921200037</v>
      </c>
      <c r="BI40" s="9" t="n">
        <v>13.1535348892212</v>
      </c>
      <c r="BJ40" s="9" t="n">
        <v>28.2637958526611</v>
      </c>
      <c r="BK40" s="9" t="n">
        <v>20.2983684539795</v>
      </c>
      <c r="BL40" s="9" t="n">
        <v>7466.384765625</v>
      </c>
      <c r="BM40" s="9" t="n">
        <v>24.9920253753662</v>
      </c>
      <c r="BN40" s="9" t="n">
        <v>27.6732845306396</v>
      </c>
      <c r="BO40" s="9" t="n">
        <v>29.1180057525635</v>
      </c>
      <c r="BP40" s="9" t="n">
        <v>29.1495399475098</v>
      </c>
      <c r="BQ40" s="9" t="n">
        <v>28.3193435668945</v>
      </c>
      <c r="BR40" s="9" t="n">
        <v>9.59576320648193</v>
      </c>
      <c r="BS40" s="9" t="n">
        <v>0</v>
      </c>
      <c r="BT40" s="9" t="n">
        <v>400.313812255859</v>
      </c>
      <c r="BU40" s="9" t="n">
        <v>2.64679503440857</v>
      </c>
      <c r="BV40" s="9" t="n">
        <v>7.57434844970703</v>
      </c>
      <c r="BW40" s="9" t="n">
        <v>1805.36340332031</v>
      </c>
      <c r="BX40" s="9" t="n">
        <v>8.24298095703125</v>
      </c>
      <c r="BY40" s="9" t="n">
        <v>12.7407817840576</v>
      </c>
      <c r="BZ40" s="9" t="n">
        <v>49.8969841003418</v>
      </c>
      <c r="CA40" s="9" t="n">
        <v>485.348480224609</v>
      </c>
      <c r="CB40" s="9" t="n">
        <v>696.383666992188</v>
      </c>
      <c r="CC40" s="9" t="n">
        <v>6.14699649810791</v>
      </c>
      <c r="CD40" s="9" t="n">
        <v>6.50128412246704</v>
      </c>
      <c r="CE40" s="10" t="s">
        <v>91</v>
      </c>
      <c r="CF40" s="10" t="s">
        <v>92</v>
      </c>
      <c r="CG40" s="10" t="s">
        <v>93</v>
      </c>
      <c r="CH40" s="10" t="s">
        <v>96</v>
      </c>
      <c r="CI40" s="9" t="n">
        <f aca="false">ABS(AD40-AE40)</f>
        <v>16.1553382873535</v>
      </c>
      <c r="CJ40" s="10" t="str">
        <f aca="false">IF(OR((M40&lt;100),(L40&lt;=0),(BY40&lt;10)),"Fermo","Marcia")</f>
        <v>Marcia</v>
      </c>
      <c r="CK40" s="10" t="str">
        <f aca="false">IF(ABS(AD40-AE40)&gt;=15,"No","Si")</f>
        <v>No</v>
      </c>
      <c r="CL40" s="0" t="s">
        <v>97</v>
      </c>
    </row>
    <row r="41" customFormat="false" ht="15" hidden="false" customHeight="false" outlineLevel="0" collapsed="false">
      <c r="A41" s="8" t="n">
        <v>40920.5416666667</v>
      </c>
      <c r="B41" s="9" t="n">
        <v>76.9321746826172</v>
      </c>
      <c r="C41" s="9" t="n">
        <v>78.235466003418</v>
      </c>
      <c r="D41" s="9" t="n">
        <v>85.4134292602539</v>
      </c>
      <c r="E41" s="9" t="n">
        <v>85.3174591064453</v>
      </c>
      <c r="F41" s="9" t="n">
        <v>85.3300170898438</v>
      </c>
      <c r="G41" s="9" t="n">
        <v>89.0499725341797</v>
      </c>
      <c r="H41" s="9" t="n">
        <v>88.7638244628906</v>
      </c>
      <c r="I41" s="9" t="n">
        <v>90.1596221923828</v>
      </c>
      <c r="J41" s="9" t="n">
        <v>75.3721771240234</v>
      </c>
      <c r="K41" s="9" t="n">
        <v>75.874641418457</v>
      </c>
      <c r="L41" s="9" t="n">
        <v>1841.60583496094</v>
      </c>
      <c r="M41" s="9" t="n">
        <v>205.33918762207</v>
      </c>
      <c r="N41" s="9" t="n">
        <v>131.678497314453</v>
      </c>
      <c r="O41" s="9" t="n">
        <v>100</v>
      </c>
      <c r="P41" s="9" t="n">
        <v>403.592315673828</v>
      </c>
      <c r="Q41" s="9" t="n">
        <v>546.733032226563</v>
      </c>
      <c r="R41" s="9" t="n">
        <v>25.535945892334</v>
      </c>
      <c r="S41" s="9" t="n">
        <v>40.8603515625</v>
      </c>
      <c r="T41" s="9" t="n">
        <v>27.5480041503906</v>
      </c>
      <c r="U41" s="9" t="n">
        <v>27.6973400115967</v>
      </c>
      <c r="V41" s="9" t="n">
        <v>10.5526809692383</v>
      </c>
      <c r="W41" s="9" t="n">
        <v>0.393864363431931</v>
      </c>
      <c r="X41" s="9" t="n">
        <v>0.615052998065949</v>
      </c>
      <c r="Y41" s="9" t="n">
        <v>13902.197265625</v>
      </c>
      <c r="Z41" s="9" t="n">
        <v>187.388336181641</v>
      </c>
      <c r="AA41" s="9" t="n">
        <v>7.04364252090454</v>
      </c>
      <c r="AB41" s="9" t="n">
        <v>83.6161880493164</v>
      </c>
      <c r="AC41" s="9" t="n">
        <v>6014.2529296875</v>
      </c>
      <c r="AD41" s="9" t="n">
        <v>23.2320995330811</v>
      </c>
      <c r="AE41" s="9" t="n">
        <v>50</v>
      </c>
      <c r="AF41" s="9" t="n">
        <v>41.1456108093262</v>
      </c>
      <c r="AG41" s="9" t="n">
        <v>19.3580665588379</v>
      </c>
      <c r="AH41" s="9" t="n">
        <v>99.839599609375</v>
      </c>
      <c r="AI41" s="9" t="n">
        <v>24.9526844024658</v>
      </c>
      <c r="AJ41" s="9" t="n">
        <v>34.8531036376953</v>
      </c>
      <c r="AK41" s="9" t="n">
        <v>499.282928466797</v>
      </c>
      <c r="AL41" s="9" t="n">
        <v>498.463592529297</v>
      </c>
      <c r="AM41" s="9" t="n">
        <v>500.639282226563</v>
      </c>
      <c r="AN41" s="9" t="n">
        <v>501.691864013672</v>
      </c>
      <c r="AO41" s="9" t="n">
        <v>18.7380886077881</v>
      </c>
      <c r="AP41" s="9" t="n">
        <v>32.6479644775391</v>
      </c>
      <c r="AQ41" s="9" t="n">
        <v>16.7684726715088</v>
      </c>
      <c r="AR41" s="10" t="s">
        <v>90</v>
      </c>
      <c r="AS41" s="9" t="n">
        <v>60</v>
      </c>
      <c r="AT41" s="9" t="n">
        <v>0.788747489452362</v>
      </c>
      <c r="AU41" s="9" t="n">
        <v>0.535922467708588</v>
      </c>
      <c r="AV41" s="9" t="n">
        <v>0.522850036621094</v>
      </c>
      <c r="AW41" s="9" t="n">
        <v>1112.62182617188</v>
      </c>
      <c r="AX41" s="9" t="n">
        <v>250.191757202148</v>
      </c>
      <c r="AY41" s="9" t="n">
        <v>11.4232397079468</v>
      </c>
      <c r="AZ41" s="9" t="n">
        <v>448.943695068359</v>
      </c>
      <c r="BA41" s="9" t="n">
        <v>2.10361051559448</v>
      </c>
      <c r="BB41" s="9" t="n">
        <v>4.00082015991211</v>
      </c>
      <c r="BC41" s="9" t="n">
        <v>0.0516789928078651</v>
      </c>
      <c r="BD41" s="9" t="n">
        <v>19.8443870544434</v>
      </c>
      <c r="BE41" s="9" t="n">
        <v>211.794372558594</v>
      </c>
      <c r="BF41" s="9" t="n">
        <v>134.382873535156</v>
      </c>
      <c r="BG41" s="9" t="n">
        <v>17.0438327789307</v>
      </c>
      <c r="BH41" s="9" t="n">
        <v>0.12289983779192</v>
      </c>
      <c r="BI41" s="9" t="n">
        <v>13.1485691070557</v>
      </c>
      <c r="BJ41" s="9" t="n">
        <v>28.2574310302734</v>
      </c>
      <c r="BK41" s="9" t="n">
        <v>21.584228515625</v>
      </c>
      <c r="BL41" s="9" t="n">
        <v>7465.02587890625</v>
      </c>
      <c r="BM41" s="9" t="n">
        <v>24.9840641021729</v>
      </c>
      <c r="BN41" s="9" t="n">
        <v>27.6649475097656</v>
      </c>
      <c r="BO41" s="9" t="n">
        <v>29.110876083374</v>
      </c>
      <c r="BP41" s="9" t="n">
        <v>29.1422252655029</v>
      </c>
      <c r="BQ41" s="9" t="n">
        <v>28.3765735626221</v>
      </c>
      <c r="BR41" s="9" t="n">
        <v>9.59510040283203</v>
      </c>
      <c r="BS41" s="9" t="n">
        <v>0</v>
      </c>
      <c r="BT41" s="9" t="n">
        <v>400.966461181641</v>
      </c>
      <c r="BU41" s="9" t="n">
        <v>2.64698576927185</v>
      </c>
      <c r="BV41" s="9" t="n">
        <v>7.5740065574646</v>
      </c>
      <c r="BW41" s="9" t="n">
        <v>1805.15649414063</v>
      </c>
      <c r="BX41" s="9" t="n">
        <v>7.74244403839111</v>
      </c>
      <c r="BY41" s="9" t="n">
        <v>12.8371057510376</v>
      </c>
      <c r="BZ41" s="9" t="n">
        <v>49.6985855102539</v>
      </c>
      <c r="CA41" s="9" t="n">
        <v>487.086181640625</v>
      </c>
      <c r="CB41" s="9" t="n">
        <v>695.835632324219</v>
      </c>
      <c r="CC41" s="9" t="n">
        <v>6.23295497894287</v>
      </c>
      <c r="CD41" s="9" t="n">
        <v>6.51604795455933</v>
      </c>
      <c r="CE41" s="10" t="s">
        <v>91</v>
      </c>
      <c r="CF41" s="10" t="s">
        <v>92</v>
      </c>
      <c r="CG41" s="10" t="s">
        <v>93</v>
      </c>
      <c r="CH41" s="10" t="s">
        <v>96</v>
      </c>
      <c r="CI41" s="9" t="n">
        <f aca="false">ABS(AD41-AE41)</f>
        <v>26.7679004669189</v>
      </c>
      <c r="CJ41" s="10" t="str">
        <f aca="false">IF(OR((M41&lt;100),(L41&lt;=0),(BY41&lt;10)),"Fermo","Marcia")</f>
        <v>Marcia</v>
      </c>
      <c r="CK41" s="10" t="str">
        <f aca="false">IF(ABS(AD41-AE41)&gt;=15,"No","Si")</f>
        <v>No</v>
      </c>
      <c r="CL41" s="0" t="s">
        <v>97</v>
      </c>
    </row>
    <row r="42" customFormat="false" ht="15" hidden="false" customHeight="false" outlineLevel="0" collapsed="false">
      <c r="A42" s="8" t="n">
        <v>40920.5423611111</v>
      </c>
      <c r="B42" s="9" t="n">
        <v>76.9268264770508</v>
      </c>
      <c r="C42" s="9" t="n">
        <v>78.401237487793</v>
      </c>
      <c r="D42" s="9" t="n">
        <v>85.599479675293</v>
      </c>
      <c r="E42" s="9" t="n">
        <v>85.5411071777344</v>
      </c>
      <c r="F42" s="9" t="n">
        <v>85.6905670166016</v>
      </c>
      <c r="G42" s="9" t="n">
        <v>89.3234100341797</v>
      </c>
      <c r="H42" s="9" t="n">
        <v>89.3647384643555</v>
      </c>
      <c r="I42" s="9" t="n">
        <v>90.3135452270508</v>
      </c>
      <c r="J42" s="9" t="n">
        <v>75.3707733154297</v>
      </c>
      <c r="K42" s="9" t="n">
        <v>75.8670806884766</v>
      </c>
      <c r="L42" s="9" t="n">
        <v>1841.3505859375</v>
      </c>
      <c r="M42" s="9" t="n">
        <v>202.200866699219</v>
      </c>
      <c r="N42" s="9" t="n">
        <v>131.420364379883</v>
      </c>
      <c r="O42" s="9" t="n">
        <v>100</v>
      </c>
      <c r="P42" s="9" t="n">
        <v>403.979217529297</v>
      </c>
      <c r="Q42" s="9" t="n">
        <v>546.768920898438</v>
      </c>
      <c r="R42" s="9" t="n">
        <v>33.4205322265625</v>
      </c>
      <c r="S42" s="9" t="n">
        <v>41.5473365783691</v>
      </c>
      <c r="T42" s="9" t="n">
        <v>27.5404758453369</v>
      </c>
      <c r="U42" s="9" t="n">
        <v>27.6938495635986</v>
      </c>
      <c r="V42" s="9" t="n">
        <v>10.5420732498169</v>
      </c>
      <c r="W42" s="9" t="n">
        <v>0.393852233886719</v>
      </c>
      <c r="X42" s="9" t="n">
        <v>0.61528354883194</v>
      </c>
      <c r="Y42" s="9" t="n">
        <v>13905.1259765625</v>
      </c>
      <c r="Z42" s="9" t="n">
        <v>187.388336181641</v>
      </c>
      <c r="AA42" s="9" t="n">
        <v>7.03428649902344</v>
      </c>
      <c r="AB42" s="9" t="n">
        <v>83.9765167236328</v>
      </c>
      <c r="AC42" s="9" t="n">
        <v>6014.30908203125</v>
      </c>
      <c r="AD42" s="9" t="n">
        <v>36.6989860534668</v>
      </c>
      <c r="AE42" s="9" t="n">
        <v>50</v>
      </c>
      <c r="AF42" s="9" t="n">
        <v>42.2910461425781</v>
      </c>
      <c r="AG42" s="9" t="n">
        <v>19.3408985137939</v>
      </c>
      <c r="AH42" s="9" t="n">
        <v>99.8396301269531</v>
      </c>
      <c r="AI42" s="9" t="n">
        <v>24.9848251342773</v>
      </c>
      <c r="AJ42" s="9" t="n">
        <v>34.8278121948242</v>
      </c>
      <c r="AK42" s="9" t="n">
        <v>499.295074462891</v>
      </c>
      <c r="AL42" s="9" t="n">
        <v>498.470703125</v>
      </c>
      <c r="AM42" s="9" t="n">
        <v>500.623565673828</v>
      </c>
      <c r="AN42" s="9" t="n">
        <v>501.659088134766</v>
      </c>
      <c r="AO42" s="9" t="n">
        <v>18.860818862915</v>
      </c>
      <c r="AP42" s="9" t="n">
        <v>32.5527725219727</v>
      </c>
      <c r="AQ42" s="9" t="n">
        <v>16.8107719421387</v>
      </c>
      <c r="AR42" s="10" t="s">
        <v>90</v>
      </c>
      <c r="AS42" s="9" t="n">
        <v>60</v>
      </c>
      <c r="AT42" s="9" t="n">
        <v>0.792605876922607</v>
      </c>
      <c r="AU42" s="9" t="n">
        <v>0.531029045581818</v>
      </c>
      <c r="AV42" s="9" t="n">
        <v>0.51888507604599</v>
      </c>
      <c r="AW42" s="9" t="n">
        <v>1112.49890136719</v>
      </c>
      <c r="AX42" s="9" t="n">
        <v>237.235504150391</v>
      </c>
      <c r="AY42" s="9" t="n">
        <v>11.4212942123413</v>
      </c>
      <c r="AZ42" s="9" t="n">
        <v>446.833251953125</v>
      </c>
      <c r="BA42" s="9" t="n">
        <v>2.10580086708069</v>
      </c>
      <c r="BB42" s="9" t="n">
        <v>4.00076246261597</v>
      </c>
      <c r="BC42" s="9" t="n">
        <v>0.050892997533083</v>
      </c>
      <c r="BD42" s="9" t="n">
        <v>19.8870105743408</v>
      </c>
      <c r="BE42" s="9" t="n">
        <v>155.062530517578</v>
      </c>
      <c r="BF42" s="9" t="n">
        <v>134.464767456055</v>
      </c>
      <c r="BG42" s="9" t="n">
        <v>17.0514354705811</v>
      </c>
      <c r="BH42" s="9" t="n">
        <v>0.122407555580139</v>
      </c>
      <c r="BI42" s="9" t="n">
        <v>13.1436033248901</v>
      </c>
      <c r="BJ42" s="9" t="n">
        <v>28.2510662078857</v>
      </c>
      <c r="BK42" s="9" t="n">
        <v>21.5392093658447</v>
      </c>
      <c r="BL42" s="9" t="n">
        <v>7485.12109375</v>
      </c>
      <c r="BM42" s="9" t="n">
        <v>24.9761009216309</v>
      </c>
      <c r="BN42" s="9" t="n">
        <v>27.656608581543</v>
      </c>
      <c r="BO42" s="9" t="n">
        <v>29.1037483215332</v>
      </c>
      <c r="BP42" s="9" t="n">
        <v>29.1349105834961</v>
      </c>
      <c r="BQ42" s="9" t="n">
        <v>28.4338035583496</v>
      </c>
      <c r="BR42" s="9" t="n">
        <v>9.59443664550781</v>
      </c>
      <c r="BS42" s="9" t="n">
        <v>0</v>
      </c>
      <c r="BT42" s="9" t="n">
        <v>400.359375</v>
      </c>
      <c r="BU42" s="9" t="n">
        <v>2.64717650413513</v>
      </c>
      <c r="BV42" s="9" t="n">
        <v>7.57366466522217</v>
      </c>
      <c r="BW42" s="9" t="n">
        <v>1804.94970703125</v>
      </c>
      <c r="BX42" s="9" t="n">
        <v>7.24190664291382</v>
      </c>
      <c r="BY42" s="9" t="n">
        <v>12.9334297180176</v>
      </c>
      <c r="BZ42" s="9" t="n">
        <v>49.790153503418</v>
      </c>
      <c r="CA42" s="9" t="n">
        <v>471.381591796875</v>
      </c>
      <c r="CB42" s="9" t="n">
        <v>694.970153808594</v>
      </c>
      <c r="CC42" s="9" t="n">
        <v>6.31891298294067</v>
      </c>
      <c r="CD42" s="9" t="n">
        <v>6.53081178665161</v>
      </c>
      <c r="CE42" s="10" t="s">
        <v>91</v>
      </c>
      <c r="CF42" s="10" t="s">
        <v>92</v>
      </c>
      <c r="CG42" s="10" t="s">
        <v>93</v>
      </c>
      <c r="CH42" s="10" t="s">
        <v>96</v>
      </c>
      <c r="CI42" s="9" t="n">
        <f aca="false">ABS(AD42-AE42)</f>
        <v>13.3010139465332</v>
      </c>
      <c r="CJ42" s="10" t="str">
        <f aca="false">IF(OR((M42&lt;100),(L42&lt;=0),(BY42&lt;10)),"Fermo","Marcia")</f>
        <v>Marcia</v>
      </c>
      <c r="CK42" s="10" t="str">
        <f aca="false">IF(ABS(AD42-AE42)&gt;=15,"No","Si")</f>
        <v>Si</v>
      </c>
      <c r="CL42" s="0" t="s">
        <v>97</v>
      </c>
    </row>
    <row r="43" customFormat="false" ht="15" hidden="false" customHeight="false" outlineLevel="0" collapsed="false">
      <c r="A43" s="8" t="n">
        <v>40920.5430555556</v>
      </c>
      <c r="B43" s="9" t="n">
        <v>76.9214782714844</v>
      </c>
      <c r="C43" s="9" t="n">
        <v>78.567008972168</v>
      </c>
      <c r="D43" s="9" t="n">
        <v>85.7855377197266</v>
      </c>
      <c r="E43" s="9" t="n">
        <v>85.7647552490234</v>
      </c>
      <c r="F43" s="9" t="n">
        <v>86.0511169433594</v>
      </c>
      <c r="G43" s="9" t="n">
        <v>89.641357421875</v>
      </c>
      <c r="H43" s="9" t="n">
        <v>89.9656524658203</v>
      </c>
      <c r="I43" s="9" t="n">
        <v>90.5775680541992</v>
      </c>
      <c r="J43" s="9" t="n">
        <v>75.3693695068359</v>
      </c>
      <c r="K43" s="9" t="n">
        <v>75.8595275878906</v>
      </c>
      <c r="L43" s="9" t="n">
        <v>1841.09545898438</v>
      </c>
      <c r="M43" s="9" t="n">
        <v>204.420654296875</v>
      </c>
      <c r="N43" s="9" t="n">
        <v>130.779052734375</v>
      </c>
      <c r="O43" s="9" t="n">
        <v>100</v>
      </c>
      <c r="P43" s="9" t="n">
        <v>403.12939453125</v>
      </c>
      <c r="Q43" s="9" t="n">
        <v>542.310607910156</v>
      </c>
      <c r="R43" s="9" t="n">
        <v>42.8373107910156</v>
      </c>
      <c r="S43" s="9" t="n">
        <v>42.4508171081543</v>
      </c>
      <c r="T43" s="9" t="n">
        <v>27.5342769622803</v>
      </c>
      <c r="U43" s="9" t="n">
        <v>27.690357208252</v>
      </c>
      <c r="V43" s="9" t="n">
        <v>10.5314655303955</v>
      </c>
      <c r="W43" s="9" t="n">
        <v>0.393840134143829</v>
      </c>
      <c r="X43" s="9" t="n">
        <v>0.615514099597931</v>
      </c>
      <c r="Y43" s="9" t="n">
        <v>13908.0546875</v>
      </c>
      <c r="Z43" s="9" t="n">
        <v>187.388336181641</v>
      </c>
      <c r="AA43" s="9" t="n">
        <v>7.02493047714233</v>
      </c>
      <c r="AB43" s="9" t="n">
        <v>84.3368453979492</v>
      </c>
      <c r="AC43" s="9" t="n">
        <v>6014.36474609375</v>
      </c>
      <c r="AD43" s="9" t="n">
        <v>56.0603446960449</v>
      </c>
      <c r="AE43" s="9" t="n">
        <v>50</v>
      </c>
      <c r="AF43" s="9" t="n">
        <v>43.4364776611328</v>
      </c>
      <c r="AG43" s="9" t="n">
        <v>19.2722225189209</v>
      </c>
      <c r="AH43" s="9" t="n">
        <v>99.8396606445312</v>
      </c>
      <c r="AI43" s="9" t="n">
        <v>25.0169639587402</v>
      </c>
      <c r="AJ43" s="9" t="n">
        <v>34.8025207519531</v>
      </c>
      <c r="AK43" s="9" t="n">
        <v>499.307189941406</v>
      </c>
      <c r="AL43" s="9" t="n">
        <v>498.477813720703</v>
      </c>
      <c r="AM43" s="9" t="n">
        <v>500.607849121094</v>
      </c>
      <c r="AN43" s="9" t="n">
        <v>501.626281738281</v>
      </c>
      <c r="AO43" s="9" t="n">
        <v>18.9835510253906</v>
      </c>
      <c r="AP43" s="9" t="n">
        <v>32.457576751709</v>
      </c>
      <c r="AQ43" s="9" t="n">
        <v>16.8530693054199</v>
      </c>
      <c r="AR43" s="10" t="s">
        <v>90</v>
      </c>
      <c r="AS43" s="9" t="n">
        <v>60</v>
      </c>
      <c r="AT43" s="9" t="n">
        <v>0.794709265232086</v>
      </c>
      <c r="AU43" s="9" t="n">
        <v>0.526135623455048</v>
      </c>
      <c r="AV43" s="9" t="n">
        <v>0.518831670284271</v>
      </c>
      <c r="AW43" s="9" t="n">
        <v>1112.37585449219</v>
      </c>
      <c r="AX43" s="9" t="n">
        <v>245.282867431641</v>
      </c>
      <c r="AY43" s="9" t="n">
        <v>11.4193487167358</v>
      </c>
      <c r="AZ43" s="9" t="n">
        <v>444.722808837891</v>
      </c>
      <c r="BA43" s="9" t="n">
        <v>2.11333990097046</v>
      </c>
      <c r="BB43" s="9" t="n">
        <v>4.00070476531982</v>
      </c>
      <c r="BC43" s="9" t="n">
        <v>0.0501070059835911</v>
      </c>
      <c r="BD43" s="9" t="n">
        <v>19.9296340942383</v>
      </c>
      <c r="BE43" s="9" t="n">
        <v>179.808151245117</v>
      </c>
      <c r="BF43" s="9" t="n">
        <v>134.546646118164</v>
      </c>
      <c r="BG43" s="9" t="n">
        <v>17.0590381622314</v>
      </c>
      <c r="BH43" s="9" t="n">
        <v>0.121915265917778</v>
      </c>
      <c r="BI43" s="9" t="n">
        <v>13.1386384963989</v>
      </c>
      <c r="BJ43" s="9" t="n">
        <v>28.244701385498</v>
      </c>
      <c r="BK43" s="9" t="n">
        <v>20.6545829772949</v>
      </c>
      <c r="BL43" s="9" t="n">
        <v>7505.2158203125</v>
      </c>
      <c r="BM43" s="9" t="n">
        <v>24.9681377410889</v>
      </c>
      <c r="BN43" s="9" t="n">
        <v>27.6482696533203</v>
      </c>
      <c r="BO43" s="9" t="n">
        <v>29.0966205596924</v>
      </c>
      <c r="BP43" s="9" t="n">
        <v>29.1275959014893</v>
      </c>
      <c r="BQ43" s="9" t="n">
        <v>28.4204502105713</v>
      </c>
      <c r="BR43" s="9" t="n">
        <v>9.59377288818359</v>
      </c>
      <c r="BS43" s="9" t="n">
        <v>0</v>
      </c>
      <c r="BT43" s="9" t="n">
        <v>399.752288818359</v>
      </c>
      <c r="BU43" s="9" t="n">
        <v>2.64736723899841</v>
      </c>
      <c r="BV43" s="9" t="n">
        <v>7.57332277297974</v>
      </c>
      <c r="BW43" s="9" t="n">
        <v>1804.74291992188</v>
      </c>
      <c r="BX43" s="9" t="n">
        <v>7.2412314414978</v>
      </c>
      <c r="BY43" s="9" t="n">
        <v>13.0297527313232</v>
      </c>
      <c r="BZ43" s="9" t="n">
        <v>50.171688079834</v>
      </c>
      <c r="CA43" s="9" t="n">
        <v>471.50048828125</v>
      </c>
      <c r="CB43" s="9" t="n">
        <v>694.708984375</v>
      </c>
      <c r="CC43" s="9" t="n">
        <v>6.40370559692383</v>
      </c>
      <c r="CD43" s="9" t="n">
        <v>6.5455756187439</v>
      </c>
      <c r="CE43" s="10" t="s">
        <v>91</v>
      </c>
      <c r="CF43" s="10" t="s">
        <v>92</v>
      </c>
      <c r="CG43" s="10" t="s">
        <v>93</v>
      </c>
      <c r="CH43" s="10" t="s">
        <v>96</v>
      </c>
      <c r="CI43" s="9" t="n">
        <f aca="false">ABS(AD43-AE43)</f>
        <v>6.06034469604492</v>
      </c>
      <c r="CJ43" s="10" t="str">
        <f aca="false">IF(OR((M43&lt;100),(L43&lt;=0),(BY43&lt;10)),"Fermo","Marcia")</f>
        <v>Marcia</v>
      </c>
      <c r="CK43" s="10" t="str">
        <f aca="false">IF(ABS(AD43-AE43)&gt;=15,"No","Si")</f>
        <v>Si</v>
      </c>
      <c r="CL43" s="0" t="s">
        <v>97</v>
      </c>
    </row>
    <row r="44" customFormat="false" ht="15" hidden="false" customHeight="false" outlineLevel="0" collapsed="false">
      <c r="A44" s="8" t="n">
        <v>40920.54375</v>
      </c>
      <c r="B44" s="9" t="n">
        <v>76.916130065918</v>
      </c>
      <c r="C44" s="9" t="n">
        <v>78.7327728271484</v>
      </c>
      <c r="D44" s="9" t="n">
        <v>85.9715881347656</v>
      </c>
      <c r="E44" s="9" t="n">
        <v>85.988395690918</v>
      </c>
      <c r="F44" s="9" t="n">
        <v>86.4116668701172</v>
      </c>
      <c r="G44" s="9" t="n">
        <v>89.9592971801758</v>
      </c>
      <c r="H44" s="9" t="n">
        <v>90.3090362548828</v>
      </c>
      <c r="I44" s="9" t="n">
        <v>90.8415908813477</v>
      </c>
      <c r="J44" s="9" t="n">
        <v>75.3679733276367</v>
      </c>
      <c r="K44" s="9" t="n">
        <v>75.8519668579102</v>
      </c>
      <c r="L44" s="9" t="n">
        <v>1840.84020996094</v>
      </c>
      <c r="M44" s="9" t="n">
        <v>204.923492431641</v>
      </c>
      <c r="N44" s="9" t="n">
        <v>129.75456237793</v>
      </c>
      <c r="O44" s="9" t="n">
        <v>100</v>
      </c>
      <c r="P44" s="9" t="n">
        <v>403.785491943359</v>
      </c>
      <c r="Q44" s="9" t="n">
        <v>536.891479492188</v>
      </c>
      <c r="R44" s="9" t="n">
        <v>55.1048202514648</v>
      </c>
      <c r="S44" s="9" t="n">
        <v>43.7011642456055</v>
      </c>
      <c r="T44" s="9" t="n">
        <v>27.5294075012207</v>
      </c>
      <c r="U44" s="9" t="n">
        <v>27.6868648529053</v>
      </c>
      <c r="V44" s="9" t="n">
        <v>10.5208578109741</v>
      </c>
      <c r="W44" s="9" t="n">
        <v>0.393828004598618</v>
      </c>
      <c r="X44" s="9" t="n">
        <v>0.615744650363922</v>
      </c>
      <c r="Y44" s="9" t="n">
        <v>13910.9833984375</v>
      </c>
      <c r="Z44" s="9" t="n">
        <v>187.388336181641</v>
      </c>
      <c r="AA44" s="9" t="n">
        <v>7.01557445526123</v>
      </c>
      <c r="AB44" s="9" t="n">
        <v>84.6971740722656</v>
      </c>
      <c r="AC44" s="9" t="n">
        <v>6014.4208984375</v>
      </c>
      <c r="AD44" s="9" t="n">
        <v>68.2176284790039</v>
      </c>
      <c r="AE44" s="9" t="n">
        <v>50</v>
      </c>
      <c r="AF44" s="9" t="n">
        <v>44.5819091796875</v>
      </c>
      <c r="AG44" s="9" t="n">
        <v>19.1520404815674</v>
      </c>
      <c r="AH44" s="9" t="n">
        <v>99.8396911621094</v>
      </c>
      <c r="AI44" s="9" t="n">
        <v>25.0491027832031</v>
      </c>
      <c r="AJ44" s="9" t="n">
        <v>34.777229309082</v>
      </c>
      <c r="AK44" s="9" t="n">
        <v>499.319305419922</v>
      </c>
      <c r="AL44" s="9" t="n">
        <v>498.484893798828</v>
      </c>
      <c r="AM44" s="9" t="n">
        <v>500.592132568359</v>
      </c>
      <c r="AN44" s="9" t="n">
        <v>501.593505859375</v>
      </c>
      <c r="AO44" s="9" t="n">
        <v>19.1062831878662</v>
      </c>
      <c r="AP44" s="9" t="n">
        <v>32.3832397460937</v>
      </c>
      <c r="AQ44" s="9" t="n">
        <v>16.8953685760498</v>
      </c>
      <c r="AR44" s="10" t="s">
        <v>90</v>
      </c>
      <c r="AS44" s="9" t="n">
        <v>60</v>
      </c>
      <c r="AT44" s="9" t="n">
        <v>0.783754765987396</v>
      </c>
      <c r="AU44" s="9" t="n">
        <v>0.51340663433075</v>
      </c>
      <c r="AV44" s="9" t="n">
        <v>0.518778324127197</v>
      </c>
      <c r="AW44" s="9" t="n">
        <v>1112.25280761719</v>
      </c>
      <c r="AX44" s="9" t="n">
        <v>237.175140380859</v>
      </c>
      <c r="AY44" s="9" t="n">
        <v>11.4174022674561</v>
      </c>
      <c r="AZ44" s="9" t="n">
        <v>442.612365722656</v>
      </c>
      <c r="BA44" s="9" t="n">
        <v>2.1120126247406</v>
      </c>
      <c r="BB44" s="9" t="n">
        <v>4.00064659118652</v>
      </c>
      <c r="BC44" s="9" t="n">
        <v>0.0493210144340992</v>
      </c>
      <c r="BD44" s="9" t="n">
        <v>19.9722557067871</v>
      </c>
      <c r="BE44" s="9" t="n">
        <v>195.984359741211</v>
      </c>
      <c r="BF44" s="9" t="n">
        <v>134.628540039063</v>
      </c>
      <c r="BG44" s="9" t="n">
        <v>17.0666408538818</v>
      </c>
      <c r="BH44" s="9" t="n">
        <v>0.121422983705997</v>
      </c>
      <c r="BI44" s="9" t="n">
        <v>13.1336727142334</v>
      </c>
      <c r="BJ44" s="9" t="n">
        <v>28.2383365631104</v>
      </c>
      <c r="BK44" s="9" t="n">
        <v>19.7699565887451</v>
      </c>
      <c r="BL44" s="9" t="n">
        <v>7525.31103515625</v>
      </c>
      <c r="BM44" s="9" t="n">
        <v>24.9601764678955</v>
      </c>
      <c r="BN44" s="9" t="n">
        <v>27.6399326324463</v>
      </c>
      <c r="BO44" s="9" t="n">
        <v>29.0894908905029</v>
      </c>
      <c r="BP44" s="9" t="n">
        <v>29.1202812194824</v>
      </c>
      <c r="BQ44" s="9" t="n">
        <v>28.3365135192871</v>
      </c>
      <c r="BR44" s="9" t="n">
        <v>9.59311008453369</v>
      </c>
      <c r="BS44" s="9" t="n">
        <v>0</v>
      </c>
      <c r="BT44" s="9" t="n">
        <v>399.145202636719</v>
      </c>
      <c r="BU44" s="9" t="n">
        <v>2.64755797386169</v>
      </c>
      <c r="BV44" s="9" t="n">
        <v>7.57298088073731</v>
      </c>
      <c r="BW44" s="9" t="n">
        <v>1804.53601074219</v>
      </c>
      <c r="BX44" s="9" t="n">
        <v>7.74041748046875</v>
      </c>
      <c r="BY44" s="9" t="n">
        <v>13.1260766983032</v>
      </c>
      <c r="BZ44" s="9" t="n">
        <v>50.5532188415527</v>
      </c>
      <c r="CA44" s="9" t="n">
        <v>471.619384765625</v>
      </c>
      <c r="CB44" s="9" t="n">
        <v>695.54052734375</v>
      </c>
      <c r="CC44" s="9" t="n">
        <v>6.48733282089233</v>
      </c>
      <c r="CD44" s="9" t="n">
        <v>6.58379745483398</v>
      </c>
      <c r="CE44" s="10" t="s">
        <v>91</v>
      </c>
      <c r="CF44" s="10" t="s">
        <v>92</v>
      </c>
      <c r="CG44" s="10" t="s">
        <v>93</v>
      </c>
      <c r="CH44" s="10" t="s">
        <v>96</v>
      </c>
      <c r="CI44" s="9" t="n">
        <f aca="false">ABS(AD44-AE44)</f>
        <v>18.2176284790039</v>
      </c>
      <c r="CJ44" s="10" t="str">
        <f aca="false">IF(OR((M44&lt;100),(L44&lt;=0),(BY44&lt;10)),"Fermo","Marcia")</f>
        <v>Marcia</v>
      </c>
      <c r="CK44" s="10" t="str">
        <f aca="false">IF(ABS(AD44-AE44)&gt;=15,"No","Si")</f>
        <v>No</v>
      </c>
      <c r="CL44" s="0" t="s">
        <v>97</v>
      </c>
    </row>
    <row r="45" customFormat="false" ht="15" hidden="false" customHeight="false" outlineLevel="0" collapsed="false">
      <c r="A45" s="8" t="n">
        <v>40920.5444444444</v>
      </c>
      <c r="B45" s="9" t="n">
        <v>76.9107818603516</v>
      </c>
      <c r="C45" s="9" t="n">
        <v>78.8985443115234</v>
      </c>
      <c r="D45" s="9" t="n">
        <v>86.1576385498047</v>
      </c>
      <c r="E45" s="9" t="n">
        <v>86.212043762207</v>
      </c>
      <c r="F45" s="9" t="n">
        <v>86.772216796875</v>
      </c>
      <c r="G45" s="9" t="n">
        <v>90.2772445678711</v>
      </c>
      <c r="H45" s="9" t="n">
        <v>90.6524200439453</v>
      </c>
      <c r="I45" s="9" t="n">
        <v>91.1056137084961</v>
      </c>
      <c r="J45" s="9" t="n">
        <v>75.366569519043</v>
      </c>
      <c r="K45" s="9" t="n">
        <v>75.8444061279297</v>
      </c>
      <c r="L45" s="9" t="n">
        <v>1841.16125488281</v>
      </c>
      <c r="M45" s="9" t="n">
        <v>205.389266967773</v>
      </c>
      <c r="N45" s="9" t="n">
        <v>129.064605712891</v>
      </c>
      <c r="O45" s="9" t="n">
        <v>100</v>
      </c>
      <c r="P45" s="9" t="n">
        <v>403.321960449219</v>
      </c>
      <c r="Q45" s="9" t="n">
        <v>531.472290039063</v>
      </c>
      <c r="R45" s="9" t="n">
        <v>70.5744781494141</v>
      </c>
      <c r="S45" s="9" t="n">
        <v>45.2983779907227</v>
      </c>
      <c r="T45" s="9" t="n">
        <v>27.5245399475098</v>
      </c>
      <c r="U45" s="9" t="n">
        <v>27.6833724975586</v>
      </c>
      <c r="V45" s="9" t="n">
        <v>10.5102500915527</v>
      </c>
      <c r="W45" s="9" t="n">
        <v>0.393815875053406</v>
      </c>
      <c r="X45" s="9" t="n">
        <v>0.615975201129913</v>
      </c>
      <c r="Y45" s="9" t="n">
        <v>13913.912109375</v>
      </c>
      <c r="Z45" s="9" t="n">
        <v>187.388336181641</v>
      </c>
      <c r="AA45" s="9" t="n">
        <v>7.00621843338013</v>
      </c>
      <c r="AB45" s="9" t="n">
        <v>85.057502746582</v>
      </c>
      <c r="AC45" s="9" t="n">
        <v>6014.47705078125</v>
      </c>
      <c r="AD45" s="9" t="n">
        <v>75.187141418457</v>
      </c>
      <c r="AE45" s="9" t="n">
        <v>50</v>
      </c>
      <c r="AF45" s="9" t="n">
        <v>45.7273445129395</v>
      </c>
      <c r="AG45" s="9" t="n">
        <v>19.1274318695068</v>
      </c>
      <c r="AH45" s="9" t="n">
        <v>99.8397216796875</v>
      </c>
      <c r="AI45" s="9" t="n">
        <v>25.081241607666</v>
      </c>
      <c r="AJ45" s="9" t="n">
        <v>34.7519378662109</v>
      </c>
      <c r="AK45" s="9" t="n">
        <v>499.331420898438</v>
      </c>
      <c r="AL45" s="9" t="n">
        <v>498.492004394531</v>
      </c>
      <c r="AM45" s="9" t="n">
        <v>500.576416015625</v>
      </c>
      <c r="AN45" s="9" t="n">
        <v>501.560699462891</v>
      </c>
      <c r="AO45" s="9" t="n">
        <v>19.2290134429932</v>
      </c>
      <c r="AP45" s="9" t="n">
        <v>32.3089027404785</v>
      </c>
      <c r="AQ45" s="9" t="n">
        <v>16.9376659393311</v>
      </c>
      <c r="AR45" s="10" t="s">
        <v>90</v>
      </c>
      <c r="AS45" s="9" t="n">
        <v>60</v>
      </c>
      <c r="AT45" s="9" t="n">
        <v>0.794910669326782</v>
      </c>
      <c r="AU45" s="9" t="n">
        <v>0.492842048406601</v>
      </c>
      <c r="AV45" s="9" t="n">
        <v>0.518724918365479</v>
      </c>
      <c r="AW45" s="9" t="n">
        <v>1112.12976074219</v>
      </c>
      <c r="AX45" s="9" t="n">
        <v>242.526641845703</v>
      </c>
      <c r="AY45" s="9" t="n">
        <v>11.4154567718506</v>
      </c>
      <c r="AZ45" s="9" t="n">
        <v>447.700531005859</v>
      </c>
      <c r="BA45" s="9" t="n">
        <v>2.11068534851074</v>
      </c>
      <c r="BB45" s="9" t="n">
        <v>4.00058889389038</v>
      </c>
      <c r="BC45" s="9" t="n">
        <v>0.0485350228846073</v>
      </c>
      <c r="BD45" s="9" t="n">
        <v>20.0148792266846</v>
      </c>
      <c r="BE45" s="9" t="n">
        <v>250.717758178711</v>
      </c>
      <c r="BF45" s="9" t="n">
        <v>134.710433959961</v>
      </c>
      <c r="BG45" s="9" t="n">
        <v>17.0742435455322</v>
      </c>
      <c r="BH45" s="9" t="n">
        <v>0.120930701494217</v>
      </c>
      <c r="BI45" s="9" t="n">
        <v>13.1287069320679</v>
      </c>
      <c r="BJ45" s="9" t="n">
        <v>28.2319736480713</v>
      </c>
      <c r="BK45" s="9" t="n">
        <v>19.2066535949707</v>
      </c>
      <c r="BL45" s="9" t="n">
        <v>7526.2236328125</v>
      </c>
      <c r="BM45" s="9" t="n">
        <v>24.9522132873535</v>
      </c>
      <c r="BN45" s="9" t="n">
        <v>27.6315937042236</v>
      </c>
      <c r="BO45" s="9" t="n">
        <v>29.0823631286621</v>
      </c>
      <c r="BP45" s="9" t="n">
        <v>29.1129665374756</v>
      </c>
      <c r="BQ45" s="9" t="n">
        <v>28.2525749206543</v>
      </c>
      <c r="BR45" s="9" t="n">
        <v>9.59244632720947</v>
      </c>
      <c r="BS45" s="9" t="n">
        <v>0</v>
      </c>
      <c r="BT45" s="9" t="n">
        <v>399.676147460938</v>
      </c>
      <c r="BU45" s="9" t="n">
        <v>2.64774870872498</v>
      </c>
      <c r="BV45" s="9" t="n">
        <v>7.57263898849487</v>
      </c>
      <c r="BW45" s="9" t="n">
        <v>1804.32922363281</v>
      </c>
      <c r="BX45" s="9" t="n">
        <v>8.23960399627686</v>
      </c>
      <c r="BY45" s="9" t="n">
        <v>13.2224006652832</v>
      </c>
      <c r="BZ45" s="9" t="n">
        <v>50.3242988586426</v>
      </c>
      <c r="CA45" s="9" t="n">
        <v>471.73828125</v>
      </c>
      <c r="CB45" s="9" t="n">
        <v>696.105285644531</v>
      </c>
      <c r="CC45" s="9" t="n">
        <v>6.51799297332764</v>
      </c>
      <c r="CD45" s="9" t="n">
        <v>6.62201976776123</v>
      </c>
      <c r="CE45" s="10" t="s">
        <v>91</v>
      </c>
      <c r="CF45" s="10" t="s">
        <v>92</v>
      </c>
      <c r="CG45" s="10" t="s">
        <v>93</v>
      </c>
      <c r="CH45" s="10" t="s">
        <v>96</v>
      </c>
      <c r="CI45" s="9" t="n">
        <f aca="false">ABS(AD45-AE45)</f>
        <v>25.187141418457</v>
      </c>
      <c r="CJ45" s="10" t="str">
        <f aca="false">IF(OR((M45&lt;100),(L45&lt;=0),(BY45&lt;10)),"Fermo","Marcia")</f>
        <v>Marcia</v>
      </c>
      <c r="CK45" s="10" t="str">
        <f aca="false">IF(ABS(AD45-AE45)&gt;=15,"No","Si")</f>
        <v>No</v>
      </c>
      <c r="CL45" s="0" t="s">
        <v>97</v>
      </c>
    </row>
    <row r="46" customFormat="false" ht="15" hidden="false" customHeight="false" outlineLevel="0" collapsed="false">
      <c r="A46" s="8" t="n">
        <v>40920.5451388889</v>
      </c>
      <c r="B46" s="9" t="n">
        <v>76.9054336547852</v>
      </c>
      <c r="C46" s="9" t="n">
        <v>79.0643157958984</v>
      </c>
      <c r="D46" s="9" t="n">
        <v>86.3436889648438</v>
      </c>
      <c r="E46" s="9" t="n">
        <v>86.4356918334961</v>
      </c>
      <c r="F46" s="9" t="n">
        <v>87.1327667236328</v>
      </c>
      <c r="G46" s="9" t="n">
        <v>90.5951843261719</v>
      </c>
      <c r="H46" s="9" t="n">
        <v>91.0816497802734</v>
      </c>
      <c r="I46" s="9" t="n">
        <v>91.3696365356445</v>
      </c>
      <c r="J46" s="9" t="n">
        <v>75.3651657104492</v>
      </c>
      <c r="K46" s="9" t="n">
        <v>75.8368453979492</v>
      </c>
      <c r="L46" s="9" t="n">
        <v>1842.05847167969</v>
      </c>
      <c r="M46" s="9" t="n">
        <v>204.173538208008</v>
      </c>
      <c r="N46" s="9" t="n">
        <v>128.709213256836</v>
      </c>
      <c r="O46" s="9" t="n">
        <v>100</v>
      </c>
      <c r="P46" s="9" t="n">
        <v>402.858428955078</v>
      </c>
      <c r="Q46" s="9" t="n">
        <v>531.321228027344</v>
      </c>
      <c r="R46" s="9" t="n">
        <v>80.3865203857422</v>
      </c>
      <c r="S46" s="9" t="n">
        <v>46.3101959228516</v>
      </c>
      <c r="T46" s="9" t="n">
        <v>27.5196704864502</v>
      </c>
      <c r="U46" s="9" t="n">
        <v>27.6798801422119</v>
      </c>
      <c r="V46" s="9" t="n">
        <v>10.5118913650513</v>
      </c>
      <c r="W46" s="9" t="n">
        <v>0.393803775310516</v>
      </c>
      <c r="X46" s="9" t="n">
        <v>0.616205751895905</v>
      </c>
      <c r="Y46" s="9" t="n">
        <v>13916.841796875</v>
      </c>
      <c r="Z46" s="9" t="n">
        <v>187.388336181641</v>
      </c>
      <c r="AA46" s="9" t="n">
        <v>6.99686193466187</v>
      </c>
      <c r="AB46" s="9" t="n">
        <v>85.4178314208984</v>
      </c>
      <c r="AC46" s="9" t="n">
        <v>6014.53271484375</v>
      </c>
      <c r="AD46" s="9" t="n">
        <v>79.1841354370117</v>
      </c>
      <c r="AE46" s="9" t="n">
        <v>50</v>
      </c>
      <c r="AF46" s="9" t="n">
        <v>46.8727760314941</v>
      </c>
      <c r="AG46" s="9" t="n">
        <v>19.1983966827393</v>
      </c>
      <c r="AH46" s="9" t="n">
        <v>99.8397598266602</v>
      </c>
      <c r="AI46" s="9" t="n">
        <v>25.1133804321289</v>
      </c>
      <c r="AJ46" s="9" t="n">
        <v>34.7266502380371</v>
      </c>
      <c r="AK46" s="9" t="n">
        <v>499.343536376953</v>
      </c>
      <c r="AL46" s="9" t="n">
        <v>498.499114990234</v>
      </c>
      <c r="AM46" s="9" t="n">
        <v>500.560699462891</v>
      </c>
      <c r="AN46" s="9" t="n">
        <v>501.527923583984</v>
      </c>
      <c r="AO46" s="9" t="n">
        <v>19.3517456054688</v>
      </c>
      <c r="AP46" s="9" t="n">
        <v>32.2345657348633</v>
      </c>
      <c r="AQ46" s="9" t="n">
        <v>16.9799652099609</v>
      </c>
      <c r="AR46" s="10" t="s">
        <v>90</v>
      </c>
      <c r="AS46" s="9" t="n">
        <v>60</v>
      </c>
      <c r="AT46" s="9" t="n">
        <v>0.791749060153961</v>
      </c>
      <c r="AU46" s="9" t="n">
        <v>0.472277462482452</v>
      </c>
      <c r="AV46" s="9" t="n">
        <v>0.518671572208405</v>
      </c>
      <c r="AW46" s="9" t="n">
        <v>1112.0068359375</v>
      </c>
      <c r="AX46" s="9" t="n">
        <v>235.867462158203</v>
      </c>
      <c r="AY46" s="9" t="n">
        <v>11.4135112762451</v>
      </c>
      <c r="AZ46" s="9" t="n">
        <v>448.989379882813</v>
      </c>
      <c r="BA46" s="9" t="n">
        <v>2.1093578338623</v>
      </c>
      <c r="BB46" s="9" t="n">
        <v>4.00053071975708</v>
      </c>
      <c r="BC46" s="9" t="n">
        <v>0.0477490313351154</v>
      </c>
      <c r="BD46" s="9" t="n">
        <v>20.057502746582</v>
      </c>
      <c r="BE46" s="9" t="n">
        <v>284.026824951172</v>
      </c>
      <c r="BF46" s="9" t="n">
        <v>134.79231262207</v>
      </c>
      <c r="BG46" s="9" t="n">
        <v>17.0818462371826</v>
      </c>
      <c r="BH46" s="9" t="n">
        <v>0.120438411831856</v>
      </c>
      <c r="BI46" s="9" t="n">
        <v>13.1237421035767</v>
      </c>
      <c r="BJ46" s="9" t="n">
        <v>28.2256088256836</v>
      </c>
      <c r="BK46" s="9" t="n">
        <v>20.4376468658447</v>
      </c>
      <c r="BL46" s="9" t="n">
        <v>7527.13623046875</v>
      </c>
      <c r="BM46" s="9" t="n">
        <v>24.9560623168945</v>
      </c>
      <c r="BN46" s="9" t="n">
        <v>27.623254776001</v>
      </c>
      <c r="BO46" s="9" t="n">
        <v>29.0752353668213</v>
      </c>
      <c r="BP46" s="9" t="n">
        <v>29.1056518554687</v>
      </c>
      <c r="BQ46" s="9" t="n">
        <v>28.335241317749</v>
      </c>
      <c r="BR46" s="9" t="n">
        <v>9.59178256988525</v>
      </c>
      <c r="BS46" s="9" t="n">
        <v>0</v>
      </c>
      <c r="BT46" s="9" t="n">
        <v>400.207061767578</v>
      </c>
      <c r="BU46" s="9" t="n">
        <v>2.64793944358826</v>
      </c>
      <c r="BV46" s="9" t="n">
        <v>7.57229709625244</v>
      </c>
      <c r="BW46" s="9" t="n">
        <v>1804.12231445313</v>
      </c>
      <c r="BX46" s="9" t="n">
        <v>8.18558311462402</v>
      </c>
      <c r="BY46" s="9" t="n">
        <v>13.3187246322632</v>
      </c>
      <c r="BZ46" s="9" t="n">
        <v>50.0953826904297</v>
      </c>
      <c r="CA46" s="9" t="n">
        <v>468.359985351563</v>
      </c>
      <c r="CB46" s="9" t="n">
        <v>696.082214355469</v>
      </c>
      <c r="CC46" s="9" t="n">
        <v>6.54865312576294</v>
      </c>
      <c r="CD46" s="9" t="n">
        <v>6.66024160385132</v>
      </c>
      <c r="CE46" s="10" t="s">
        <v>91</v>
      </c>
      <c r="CF46" s="10" t="s">
        <v>92</v>
      </c>
      <c r="CG46" s="10" t="s">
        <v>93</v>
      </c>
      <c r="CH46" s="10" t="s">
        <v>96</v>
      </c>
      <c r="CI46" s="9" t="n">
        <f aca="false">ABS(AD46-AE46)</f>
        <v>29.1841354370117</v>
      </c>
      <c r="CJ46" s="10" t="str">
        <f aca="false">IF(OR((M46&lt;100),(L46&lt;=0),(BY46&lt;10)),"Fermo","Marcia")</f>
        <v>Marcia</v>
      </c>
      <c r="CK46" s="10" t="str">
        <f aca="false">IF(ABS(AD46-AE46)&gt;=15,"No","Si")</f>
        <v>No</v>
      </c>
      <c r="CL46" s="0" t="s">
        <v>97</v>
      </c>
    </row>
    <row r="47" customFormat="false" ht="15" hidden="false" customHeight="false" outlineLevel="0" collapsed="false">
      <c r="A47" s="8" t="n">
        <v>40920.5458333333</v>
      </c>
      <c r="B47" s="9" t="n">
        <v>76.9000854492188</v>
      </c>
      <c r="C47" s="9" t="n">
        <v>79.2300872802734</v>
      </c>
      <c r="D47" s="9" t="n">
        <v>86.5297393798828</v>
      </c>
      <c r="E47" s="9" t="n">
        <v>86.6593322753906</v>
      </c>
      <c r="F47" s="9" t="n">
        <v>87.4933166503906</v>
      </c>
      <c r="G47" s="9" t="n">
        <v>90.9131317138672</v>
      </c>
      <c r="H47" s="9" t="n">
        <v>91.5967178344727</v>
      </c>
      <c r="I47" s="9" t="n">
        <v>91.6336669921875</v>
      </c>
      <c r="J47" s="9" t="n">
        <v>75.3637619018555</v>
      </c>
      <c r="K47" s="9" t="n">
        <v>75.8292922973633</v>
      </c>
      <c r="L47" s="9" t="n">
        <v>1842.95581054688</v>
      </c>
      <c r="M47" s="9" t="n">
        <v>201.820098876953</v>
      </c>
      <c r="N47" s="9" t="n">
        <v>128.353805541992</v>
      </c>
      <c r="O47" s="9" t="n">
        <v>100</v>
      </c>
      <c r="P47" s="9" t="n">
        <v>403.804229736328</v>
      </c>
      <c r="Q47" s="9" t="n">
        <v>533.278137207031</v>
      </c>
      <c r="R47" s="9" t="n">
        <v>90.7661743164062</v>
      </c>
      <c r="S47" s="9" t="n">
        <v>47.3220100402832</v>
      </c>
      <c r="T47" s="9" t="n">
        <v>27.5148029327393</v>
      </c>
      <c r="U47" s="9" t="n">
        <v>27.6763877868652</v>
      </c>
      <c r="V47" s="9" t="n">
        <v>10.525782585144</v>
      </c>
      <c r="W47" s="9" t="n">
        <v>0.393791645765305</v>
      </c>
      <c r="X47" s="9" t="n">
        <v>0.616436362266541</v>
      </c>
      <c r="Y47" s="9" t="n">
        <v>13919.7705078125</v>
      </c>
      <c r="Z47" s="9" t="n">
        <v>187.388336181641</v>
      </c>
      <c r="AA47" s="9" t="n">
        <v>6.98750591278076</v>
      </c>
      <c r="AB47" s="9" t="n">
        <v>85.7781600952148</v>
      </c>
      <c r="AC47" s="9" t="n">
        <v>6014.5888671875</v>
      </c>
      <c r="AD47" s="9" t="n">
        <v>80.284538269043</v>
      </c>
      <c r="AE47" s="9" t="n">
        <v>50</v>
      </c>
      <c r="AF47" s="9" t="n">
        <v>48.0182113647461</v>
      </c>
      <c r="AG47" s="9" t="n">
        <v>19.2693634033203</v>
      </c>
      <c r="AH47" s="9" t="n">
        <v>99.8397903442383</v>
      </c>
      <c r="AI47" s="9" t="n">
        <v>25.1455211639404</v>
      </c>
      <c r="AJ47" s="9" t="n">
        <v>34.701358795166</v>
      </c>
      <c r="AK47" s="9" t="n">
        <v>499.355682373047</v>
      </c>
      <c r="AL47" s="9" t="n">
        <v>498.506225585938</v>
      </c>
      <c r="AM47" s="9" t="n">
        <v>500.544982910156</v>
      </c>
      <c r="AN47" s="9" t="n">
        <v>501.4951171875</v>
      </c>
      <c r="AO47" s="9" t="n">
        <v>19.4744758605957</v>
      </c>
      <c r="AP47" s="9" t="n">
        <v>32.160228729248</v>
      </c>
      <c r="AQ47" s="9" t="n">
        <v>17.0222644805908</v>
      </c>
      <c r="AR47" s="10" t="s">
        <v>90</v>
      </c>
      <c r="AS47" s="9" t="n">
        <v>60</v>
      </c>
      <c r="AT47" s="9" t="n">
        <v>0.78858745098114</v>
      </c>
      <c r="AU47" s="9" t="n">
        <v>0.49663257598877</v>
      </c>
      <c r="AV47" s="9" t="n">
        <v>0.518618166446686</v>
      </c>
      <c r="AW47" s="9" t="n">
        <v>1111.8837890625</v>
      </c>
      <c r="AX47" s="9" t="n">
        <v>227.015426635742</v>
      </c>
      <c r="AY47" s="9" t="n">
        <v>11.4115657806396</v>
      </c>
      <c r="AZ47" s="9" t="n">
        <v>446.478973388672</v>
      </c>
      <c r="BA47" s="9" t="n">
        <v>2.10803055763245</v>
      </c>
      <c r="BB47" s="9" t="n">
        <v>4.00047302246094</v>
      </c>
      <c r="BC47" s="9" t="n">
        <v>0.0469630360603333</v>
      </c>
      <c r="BD47" s="9" t="n">
        <v>20.1001262664795</v>
      </c>
      <c r="BE47" s="9" t="n">
        <v>250.823135375977</v>
      </c>
      <c r="BF47" s="9" t="n">
        <v>134.874206542969</v>
      </c>
      <c r="BG47" s="9" t="n">
        <v>17.089448928833</v>
      </c>
      <c r="BH47" s="9" t="n">
        <v>0.119946129620075</v>
      </c>
      <c r="BI47" s="9" t="n">
        <v>13.1187763214111</v>
      </c>
      <c r="BJ47" s="9" t="n">
        <v>28.2192440032959</v>
      </c>
      <c r="BK47" s="9" t="n">
        <v>21.570161819458</v>
      </c>
      <c r="BL47" s="9" t="n">
        <v>7528.048828125</v>
      </c>
      <c r="BM47" s="9" t="n">
        <v>24.9599113464355</v>
      </c>
      <c r="BN47" s="9" t="n">
        <v>27.614917755127</v>
      </c>
      <c r="BO47" s="9" t="n">
        <v>29.0681076049805</v>
      </c>
      <c r="BP47" s="9" t="n">
        <v>29.0983371734619</v>
      </c>
      <c r="BQ47" s="9" t="n">
        <v>28.4179058074951</v>
      </c>
      <c r="BR47" s="9" t="n">
        <v>9.59111976623535</v>
      </c>
      <c r="BS47" s="9" t="n">
        <v>0</v>
      </c>
      <c r="BT47" s="9" t="n">
        <v>400.099822998047</v>
      </c>
      <c r="BU47" s="9" t="n">
        <v>2.64813041687012</v>
      </c>
      <c r="BV47" s="9" t="n">
        <v>7.57195520401001</v>
      </c>
      <c r="BW47" s="9" t="n">
        <v>1803.91552734375</v>
      </c>
      <c r="BX47" s="9" t="n">
        <v>7.57835674285889</v>
      </c>
      <c r="BY47" s="9" t="n">
        <v>13.4150485992432</v>
      </c>
      <c r="BZ47" s="9" t="n">
        <v>49.8664627075195</v>
      </c>
      <c r="CA47" s="9" t="n">
        <v>461.484466552734</v>
      </c>
      <c r="CB47" s="9" t="n">
        <v>697.348510742188</v>
      </c>
      <c r="CC47" s="9" t="n">
        <v>6.57931327819824</v>
      </c>
      <c r="CD47" s="9" t="n">
        <v>6.69846391677856</v>
      </c>
      <c r="CE47" s="10" t="s">
        <v>91</v>
      </c>
      <c r="CF47" s="10" t="s">
        <v>92</v>
      </c>
      <c r="CG47" s="10" t="s">
        <v>93</v>
      </c>
      <c r="CH47" s="10" t="s">
        <v>96</v>
      </c>
      <c r="CI47" s="9" t="n">
        <f aca="false">ABS(AD47-AE47)</f>
        <v>30.284538269043</v>
      </c>
      <c r="CJ47" s="10" t="str">
        <f aca="false">IF(OR((M47&lt;100),(L47&lt;=0),(BY47&lt;10)),"Fermo","Marcia")</f>
        <v>Marcia</v>
      </c>
      <c r="CK47" s="10" t="str">
        <f aca="false">IF(ABS(AD47-AE47)&gt;=15,"No","Si")</f>
        <v>No</v>
      </c>
      <c r="CL47" s="0" t="s">
        <v>97</v>
      </c>
    </row>
    <row r="48" customFormat="false" ht="15" hidden="false" customHeight="false" outlineLevel="0" collapsed="false">
      <c r="A48" s="8" t="n">
        <v>40920.5465277778</v>
      </c>
      <c r="B48" s="9" t="n">
        <v>76.8947372436523</v>
      </c>
      <c r="C48" s="9" t="n">
        <v>79.3958587646484</v>
      </c>
      <c r="D48" s="9" t="n">
        <v>86.7157897949219</v>
      </c>
      <c r="E48" s="9" t="n">
        <v>86.8829803466797</v>
      </c>
      <c r="F48" s="9" t="n">
        <v>87.8538665771484</v>
      </c>
      <c r="G48" s="9" t="n">
        <v>91.2310791015625</v>
      </c>
      <c r="H48" s="9" t="n">
        <v>92.1117858886719</v>
      </c>
      <c r="I48" s="9" t="n">
        <v>91.8976898193359</v>
      </c>
      <c r="J48" s="9" t="n">
        <v>75.3623580932617</v>
      </c>
      <c r="K48" s="9" t="n">
        <v>75.8217315673828</v>
      </c>
      <c r="L48" s="9" t="n">
        <v>1843.85302734375</v>
      </c>
      <c r="M48" s="9" t="n">
        <v>203.132568359375</v>
      </c>
      <c r="N48" s="9" t="n">
        <v>127.467025756836</v>
      </c>
      <c r="O48" s="9" t="n">
        <v>100</v>
      </c>
      <c r="P48" s="9" t="n">
        <v>404.750030517578</v>
      </c>
      <c r="Q48" s="9" t="n">
        <v>527.551940917969</v>
      </c>
      <c r="R48" s="9" t="n">
        <v>94.8162231445312</v>
      </c>
      <c r="S48" s="9" t="n">
        <v>47.9555015563965</v>
      </c>
      <c r="T48" s="9" t="n">
        <v>27.5099334716797</v>
      </c>
      <c r="U48" s="9" t="n">
        <v>27.6728954315186</v>
      </c>
      <c r="V48" s="9" t="n">
        <v>10.5396738052368</v>
      </c>
      <c r="W48" s="9" t="n">
        <v>0.393779516220093</v>
      </c>
      <c r="X48" s="9" t="n">
        <v>0.616666913032532</v>
      </c>
      <c r="Y48" s="9" t="n">
        <v>13922.69921875</v>
      </c>
      <c r="Z48" s="9" t="n">
        <v>187.388336181641</v>
      </c>
      <c r="AA48" s="9" t="n">
        <v>6.97814989089966</v>
      </c>
      <c r="AB48" s="9" t="n">
        <v>86.1384887695312</v>
      </c>
      <c r="AC48" s="9" t="n">
        <v>6014.64501953125</v>
      </c>
      <c r="AD48" s="9" t="n">
        <v>81.3849411010742</v>
      </c>
      <c r="AE48" s="9" t="n">
        <v>50</v>
      </c>
      <c r="AF48" s="9" t="n">
        <v>49.1636428833008</v>
      </c>
      <c r="AG48" s="9" t="n">
        <v>19.3403282165527</v>
      </c>
      <c r="AH48" s="9" t="n">
        <v>99.8398208618164</v>
      </c>
      <c r="AI48" s="9" t="n">
        <v>25.1776599884033</v>
      </c>
      <c r="AJ48" s="9" t="n">
        <v>34.6760673522949</v>
      </c>
      <c r="AK48" s="9" t="n">
        <v>499.367797851563</v>
      </c>
      <c r="AL48" s="9" t="n">
        <v>498.513336181641</v>
      </c>
      <c r="AM48" s="9" t="n">
        <v>500.529296875</v>
      </c>
      <c r="AN48" s="9" t="n">
        <v>501.462341308594</v>
      </c>
      <c r="AO48" s="9" t="n">
        <v>19.5972080230713</v>
      </c>
      <c r="AP48" s="9" t="n">
        <v>32.0858879089355</v>
      </c>
      <c r="AQ48" s="9" t="n">
        <v>17.0645618438721</v>
      </c>
      <c r="AR48" s="10" t="s">
        <v>90</v>
      </c>
      <c r="AS48" s="9" t="n">
        <v>60</v>
      </c>
      <c r="AT48" s="9" t="n">
        <v>0.785425841808319</v>
      </c>
      <c r="AU48" s="9" t="n">
        <v>0.586744606494904</v>
      </c>
      <c r="AV48" s="9" t="n">
        <v>0.518564760684967</v>
      </c>
      <c r="AW48" s="9" t="n">
        <v>1112.35778808594</v>
      </c>
      <c r="AX48" s="9" t="n">
        <v>242.385818481445</v>
      </c>
      <c r="AY48" s="9" t="n">
        <v>11.4096202850342</v>
      </c>
      <c r="AZ48" s="9" t="n">
        <v>443.968566894531</v>
      </c>
      <c r="BA48" s="9" t="n">
        <v>2.10739731788635</v>
      </c>
      <c r="BB48" s="9" t="n">
        <v>4.00041484832764</v>
      </c>
      <c r="BC48" s="9" t="n">
        <v>0.0461770445108414</v>
      </c>
      <c r="BD48" s="9" t="n">
        <v>20.142749786377</v>
      </c>
      <c r="BE48" s="9" t="n">
        <v>200.018447875977</v>
      </c>
      <c r="BF48" s="9" t="n">
        <v>134.956100463867</v>
      </c>
      <c r="BG48" s="9" t="n">
        <v>17.0970516204834</v>
      </c>
      <c r="BH48" s="9" t="n">
        <v>0.119453847408295</v>
      </c>
      <c r="BI48" s="9" t="n">
        <v>13.1138105392456</v>
      </c>
      <c r="BJ48" s="9" t="n">
        <v>28.2128791809082</v>
      </c>
      <c r="BK48" s="9" t="n">
        <v>21.3703880310059</v>
      </c>
      <c r="BL48" s="9" t="n">
        <v>7549.56201171875</v>
      </c>
      <c r="BM48" s="9" t="n">
        <v>24.9637603759766</v>
      </c>
      <c r="BN48" s="9" t="n">
        <v>27.6065788269043</v>
      </c>
      <c r="BO48" s="9" t="n">
        <v>29.060977935791</v>
      </c>
      <c r="BP48" s="9" t="n">
        <v>29.0910224914551</v>
      </c>
      <c r="BQ48" s="9" t="n">
        <v>28.5005722045898</v>
      </c>
      <c r="BR48" s="9" t="n">
        <v>9.59045600891113</v>
      </c>
      <c r="BS48" s="9" t="n">
        <v>0</v>
      </c>
      <c r="BT48" s="9" t="n">
        <v>399.91845703125</v>
      </c>
      <c r="BU48" s="9" t="n">
        <v>2.6483211517334</v>
      </c>
      <c r="BV48" s="9" t="n">
        <v>7.57161331176758</v>
      </c>
      <c r="BW48" s="9" t="n">
        <v>1803.70861816406</v>
      </c>
      <c r="BX48" s="9" t="n">
        <v>6.97113037109375</v>
      </c>
      <c r="BY48" s="9" t="n">
        <v>13.5113725662231</v>
      </c>
      <c r="BZ48" s="9" t="n">
        <v>49.9351387023926</v>
      </c>
      <c r="CA48" s="9" t="n">
        <v>459.868072509766</v>
      </c>
      <c r="CB48" s="9" t="n">
        <v>697.717163085938</v>
      </c>
      <c r="CC48" s="9" t="n">
        <v>6.60997343063355</v>
      </c>
      <c r="CD48" s="9" t="n">
        <v>6.73668575286865</v>
      </c>
      <c r="CE48" s="10" t="s">
        <v>91</v>
      </c>
      <c r="CF48" s="10" t="s">
        <v>92</v>
      </c>
      <c r="CG48" s="10" t="s">
        <v>93</v>
      </c>
      <c r="CH48" s="10" t="s">
        <v>96</v>
      </c>
      <c r="CI48" s="9" t="n">
        <f aca="false">ABS(AD48-AE48)</f>
        <v>31.3849411010742</v>
      </c>
      <c r="CJ48" s="10" t="str">
        <f aca="false">IF(OR((M48&lt;100),(L48&lt;=0),(BY48&lt;10)),"Fermo","Marcia")</f>
        <v>Marcia</v>
      </c>
      <c r="CK48" s="10" t="str">
        <f aca="false">IF(ABS(AD48-AE48)&gt;=15,"No","Si")</f>
        <v>No</v>
      </c>
      <c r="CL48" s="0" t="s">
        <v>97</v>
      </c>
    </row>
    <row r="49" customFormat="false" ht="15" hidden="false" customHeight="false" outlineLevel="0" collapsed="false">
      <c r="A49" s="8" t="n">
        <v>40920.5472222222</v>
      </c>
      <c r="B49" s="9" t="n">
        <v>76.8893890380859</v>
      </c>
      <c r="C49" s="9" t="n">
        <v>79.5616226196289</v>
      </c>
      <c r="D49" s="9" t="n">
        <v>86.9018402099609</v>
      </c>
      <c r="E49" s="9" t="n">
        <v>87.1066284179688</v>
      </c>
      <c r="F49" s="9" t="n">
        <v>88.2144165039063</v>
      </c>
      <c r="G49" s="9" t="n">
        <v>91.5490264892578</v>
      </c>
      <c r="H49" s="9" t="n">
        <v>92.4933242797852</v>
      </c>
      <c r="I49" s="9" t="n">
        <v>92.1617126464844</v>
      </c>
      <c r="J49" s="9" t="n">
        <v>75.360954284668</v>
      </c>
      <c r="K49" s="9" t="n">
        <v>75.8141708374023</v>
      </c>
      <c r="L49" s="9" t="n">
        <v>1844.75024414063</v>
      </c>
      <c r="M49" s="9" t="n">
        <v>204.265319824219</v>
      </c>
      <c r="N49" s="9" t="n">
        <v>127.503692626953</v>
      </c>
      <c r="O49" s="9" t="n">
        <v>100</v>
      </c>
      <c r="P49" s="9" t="n">
        <v>402.630798339844</v>
      </c>
      <c r="Q49" s="9" t="n">
        <v>534.74560546875</v>
      </c>
      <c r="R49" s="9" t="n">
        <v>96.2133178710937</v>
      </c>
      <c r="S49" s="9" t="n">
        <v>48.2106666564941</v>
      </c>
      <c r="T49" s="9" t="n">
        <v>27.5050640106201</v>
      </c>
      <c r="U49" s="9" t="n">
        <v>27.6694030761719</v>
      </c>
      <c r="V49" s="9" t="n">
        <v>10.5535650253296</v>
      </c>
      <c r="W49" s="9" t="n">
        <v>0.393767416477203</v>
      </c>
      <c r="X49" s="9" t="n">
        <v>0.616897463798523</v>
      </c>
      <c r="Y49" s="9" t="n">
        <v>14007.1005859375</v>
      </c>
      <c r="Z49" s="9" t="n">
        <v>187.388336181641</v>
      </c>
      <c r="AA49" s="9" t="n">
        <v>6.96879386901856</v>
      </c>
      <c r="AB49" s="9" t="n">
        <v>86.4988250732422</v>
      </c>
      <c r="AC49" s="9" t="n">
        <v>6014.70068359375</v>
      </c>
      <c r="AD49" s="9" t="n">
        <v>81.5771942138672</v>
      </c>
      <c r="AE49" s="9" t="n">
        <v>50</v>
      </c>
      <c r="AF49" s="9" t="n">
        <v>49.3398284912109</v>
      </c>
      <c r="AG49" s="9" t="n">
        <v>19.4112930297852</v>
      </c>
      <c r="AH49" s="9" t="n">
        <v>99.8398513793945</v>
      </c>
      <c r="AI49" s="9" t="n">
        <v>25.2097988128662</v>
      </c>
      <c r="AJ49" s="9" t="n">
        <v>34.6507759094238</v>
      </c>
      <c r="AK49" s="9" t="n">
        <v>499.379913330078</v>
      </c>
      <c r="AL49" s="9" t="n">
        <v>498.520446777344</v>
      </c>
      <c r="AM49" s="9" t="n">
        <v>500.513580322266</v>
      </c>
      <c r="AN49" s="9" t="n">
        <v>501.429534912109</v>
      </c>
      <c r="AO49" s="9" t="n">
        <v>19.7199401855469</v>
      </c>
      <c r="AP49" s="9" t="n">
        <v>32.0115509033203</v>
      </c>
      <c r="AQ49" s="9" t="n">
        <v>17.106861114502</v>
      </c>
      <c r="AR49" s="10" t="s">
        <v>90</v>
      </c>
      <c r="AS49" s="9" t="n">
        <v>60</v>
      </c>
      <c r="AT49" s="9" t="n">
        <v>0.782264232635498</v>
      </c>
      <c r="AU49" s="9" t="n">
        <v>0.676856637001038</v>
      </c>
      <c r="AV49" s="9" t="n">
        <v>0.518511414527893</v>
      </c>
      <c r="AW49" s="9" t="n">
        <v>1112.83178710938</v>
      </c>
      <c r="AX49" s="9" t="n">
        <v>235.304138183594</v>
      </c>
      <c r="AY49" s="9" t="n">
        <v>11.4076738357544</v>
      </c>
      <c r="AZ49" s="9" t="n">
        <v>441.458129882813</v>
      </c>
      <c r="BA49" s="9" t="n">
        <v>2.10312080383301</v>
      </c>
      <c r="BB49" s="9" t="n">
        <v>4.00035715103149</v>
      </c>
      <c r="BC49" s="9" t="n">
        <v>0</v>
      </c>
      <c r="BD49" s="9" t="n">
        <v>20.1853713989258</v>
      </c>
      <c r="BE49" s="9" t="n">
        <v>223.901702880859</v>
      </c>
      <c r="BF49" s="9" t="n">
        <v>135.037979125977</v>
      </c>
      <c r="BG49" s="9" t="n">
        <v>17.1046543121338</v>
      </c>
      <c r="BH49" s="9" t="n">
        <v>0.118961557745934</v>
      </c>
      <c r="BI49" s="9" t="n">
        <v>13.1088457107544</v>
      </c>
      <c r="BJ49" s="9" t="n">
        <v>28.2065143585205</v>
      </c>
      <c r="BK49" s="9" t="n">
        <v>20.450309753418</v>
      </c>
      <c r="BL49" s="9" t="n">
        <v>7571.0751953125</v>
      </c>
      <c r="BM49" s="9" t="n">
        <v>24.9676094055176</v>
      </c>
      <c r="BN49" s="9" t="n">
        <v>27.5982418060303</v>
      </c>
      <c r="BO49" s="9" t="n">
        <v>29.0538501739502</v>
      </c>
      <c r="BP49" s="9" t="n">
        <v>29.0837078094482</v>
      </c>
      <c r="BQ49" s="9" t="n">
        <v>28.4306240081787</v>
      </c>
      <c r="BR49" s="9" t="n">
        <v>9.58979225158691</v>
      </c>
      <c r="BS49" s="9" t="n">
        <v>0</v>
      </c>
      <c r="BT49" s="9" t="n">
        <v>399.662963867187</v>
      </c>
      <c r="BU49" s="9" t="n">
        <v>2.64851188659668</v>
      </c>
      <c r="BV49" s="9" t="n">
        <v>7.57127141952515</v>
      </c>
      <c r="BW49" s="9" t="n">
        <v>1803.50183105469</v>
      </c>
      <c r="BX49" s="9" t="n">
        <v>7.39314031600952</v>
      </c>
      <c r="BY49" s="9" t="n">
        <v>13.6076965332031</v>
      </c>
      <c r="BZ49" s="9" t="n">
        <v>50.3014068603516</v>
      </c>
      <c r="CA49" s="9" t="n">
        <v>466.489776611328</v>
      </c>
      <c r="CB49" s="9" t="n">
        <v>694.306579589844</v>
      </c>
      <c r="CC49" s="9" t="n">
        <v>6.70114707946777</v>
      </c>
      <c r="CD49" s="9" t="n">
        <v>6.78718376159668</v>
      </c>
      <c r="CE49" s="10" t="s">
        <v>91</v>
      </c>
      <c r="CF49" s="10" t="s">
        <v>92</v>
      </c>
      <c r="CG49" s="10" t="s">
        <v>93</v>
      </c>
      <c r="CH49" s="10" t="s">
        <v>96</v>
      </c>
      <c r="CI49" s="9" t="n">
        <f aca="false">ABS(AD49-AE49)</f>
        <v>31.5771942138672</v>
      </c>
      <c r="CJ49" s="10" t="str">
        <f aca="false">IF(OR((M49&lt;100),(L49&lt;=0),(BY49&lt;10)),"Fermo","Marcia")</f>
        <v>Marcia</v>
      </c>
      <c r="CK49" s="10" t="str">
        <f aca="false">IF(ABS(AD49-AE49)&gt;=15,"No","Si")</f>
        <v>No</v>
      </c>
      <c r="CL49" s="0" t="s">
        <v>97</v>
      </c>
    </row>
    <row r="50" customFormat="false" ht="15" hidden="false" customHeight="false" outlineLevel="0" collapsed="false">
      <c r="A50" s="8" t="n">
        <v>40920.5479166667</v>
      </c>
      <c r="B50" s="9" t="n">
        <v>76.8840408325195</v>
      </c>
      <c r="C50" s="9" t="n">
        <v>79.7273941040039</v>
      </c>
      <c r="D50" s="9" t="n">
        <v>87.087890625</v>
      </c>
      <c r="E50" s="9" t="n">
        <v>87.3302688598633</v>
      </c>
      <c r="F50" s="9" t="n">
        <v>88.5749664306641</v>
      </c>
      <c r="G50" s="9" t="n">
        <v>91.8669662475586</v>
      </c>
      <c r="H50" s="9" t="n">
        <v>92.7413177490234</v>
      </c>
      <c r="I50" s="9" t="n">
        <v>92.4257354736328</v>
      </c>
      <c r="J50" s="9" t="n">
        <v>75.3595504760742</v>
      </c>
      <c r="K50" s="9" t="n">
        <v>75.8066101074219</v>
      </c>
      <c r="L50" s="9" t="n">
        <v>1845.6474609375</v>
      </c>
      <c r="M50" s="9" t="n">
        <v>205.795669555664</v>
      </c>
      <c r="N50" s="9" t="n">
        <v>127.174644470215</v>
      </c>
      <c r="O50" s="9" t="n">
        <v>100</v>
      </c>
      <c r="P50" s="9" t="n">
        <v>403.818908691406</v>
      </c>
      <c r="Q50" s="9" t="n">
        <v>532.032470703125</v>
      </c>
      <c r="R50" s="9" t="n">
        <v>97.6104202270508</v>
      </c>
      <c r="S50" s="9" t="n">
        <v>48.4658317565918</v>
      </c>
      <c r="T50" s="9" t="n">
        <v>27.5001964569092</v>
      </c>
      <c r="U50" s="9" t="n">
        <v>27.6659126281738</v>
      </c>
      <c r="V50" s="9" t="n">
        <v>10.5674562454224</v>
      </c>
      <c r="W50" s="9" t="n">
        <v>0.393755286931992</v>
      </c>
      <c r="X50" s="9" t="n">
        <v>0.617128014564514</v>
      </c>
      <c r="Y50" s="9" t="n">
        <v>14091.501953125</v>
      </c>
      <c r="Z50" s="9" t="n">
        <v>187.388336181641</v>
      </c>
      <c r="AA50" s="9" t="n">
        <v>6.95943784713745</v>
      </c>
      <c r="AB50" s="9" t="n">
        <v>86.8591537475586</v>
      </c>
      <c r="AC50" s="9" t="n">
        <v>6014.7568359375</v>
      </c>
      <c r="AD50" s="9" t="n">
        <v>80.5142059326172</v>
      </c>
      <c r="AE50" s="9" t="n">
        <v>50</v>
      </c>
      <c r="AF50" s="9" t="n">
        <v>49.5160140991211</v>
      </c>
      <c r="AG50" s="9" t="n">
        <v>19.2178535461426</v>
      </c>
      <c r="AH50" s="9" t="n">
        <v>99.8398818969727</v>
      </c>
      <c r="AI50" s="9" t="n">
        <v>25.2419376373291</v>
      </c>
      <c r="AJ50" s="9" t="n">
        <v>34.6254844665527</v>
      </c>
      <c r="AK50" s="9" t="n">
        <v>499.392028808594</v>
      </c>
      <c r="AL50" s="9" t="n">
        <v>498.527557373047</v>
      </c>
      <c r="AM50" s="9" t="n">
        <v>500.497863769531</v>
      </c>
      <c r="AN50" s="9" t="n">
        <v>501.396759033203</v>
      </c>
      <c r="AO50" s="9" t="n">
        <v>19.8426704406738</v>
      </c>
      <c r="AP50" s="9" t="n">
        <v>31.9372138977051</v>
      </c>
      <c r="AQ50" s="9" t="n">
        <v>17.1491584777832</v>
      </c>
      <c r="AR50" s="10" t="s">
        <v>90</v>
      </c>
      <c r="AS50" s="9" t="n">
        <v>60</v>
      </c>
      <c r="AT50" s="9" t="n">
        <v>0.777061700820923</v>
      </c>
      <c r="AU50" s="9" t="n">
        <v>0.701860070228577</v>
      </c>
      <c r="AV50" s="9" t="n">
        <v>0.518458008766174</v>
      </c>
      <c r="AW50" s="9" t="n">
        <v>1113.30578613281</v>
      </c>
      <c r="AX50" s="9" t="n">
        <v>233.936126708984</v>
      </c>
      <c r="AY50" s="9" t="n">
        <v>11.4057283401489</v>
      </c>
      <c r="AZ50" s="9" t="n">
        <v>438.947723388672</v>
      </c>
      <c r="BA50" s="9" t="n">
        <v>2.1083083152771</v>
      </c>
      <c r="BB50" s="9" t="n">
        <v>4.00029945373535</v>
      </c>
      <c r="BC50" s="9" t="n">
        <v>0</v>
      </c>
      <c r="BD50" s="9" t="n">
        <v>20.2279949188232</v>
      </c>
      <c r="BE50" s="9" t="n">
        <v>249.181243896484</v>
      </c>
      <c r="BF50" s="9" t="n">
        <v>135.119873046875</v>
      </c>
      <c r="BG50" s="9" t="n">
        <v>17.1122570037842</v>
      </c>
      <c r="BH50" s="9" t="n">
        <v>0.118469275534153</v>
      </c>
      <c r="BI50" s="9" t="n">
        <v>13.1038799285889</v>
      </c>
      <c r="BJ50" s="9" t="n">
        <v>28.2001495361328</v>
      </c>
      <c r="BK50" s="9" t="n">
        <v>19.5302295684814</v>
      </c>
      <c r="BL50" s="9" t="n">
        <v>7592.587890625</v>
      </c>
      <c r="BM50" s="9" t="n">
        <v>24.9714584350586</v>
      </c>
      <c r="BN50" s="9" t="n">
        <v>27.5899028778076</v>
      </c>
      <c r="BO50" s="9" t="n">
        <v>29.0467224121094</v>
      </c>
      <c r="BP50" s="9" t="n">
        <v>29.0763931274414</v>
      </c>
      <c r="BQ50" s="9" t="n">
        <v>28.3606758117676</v>
      </c>
      <c r="BR50" s="9" t="n">
        <v>9.5891284942627</v>
      </c>
      <c r="BS50" s="9" t="n">
        <v>0</v>
      </c>
      <c r="BT50" s="9" t="n">
        <v>399.407440185547</v>
      </c>
      <c r="BU50" s="9" t="n">
        <v>2.64870262145996</v>
      </c>
      <c r="BV50" s="9" t="n">
        <v>7.57092905044556</v>
      </c>
      <c r="BW50" s="9" t="n">
        <v>1803.294921875</v>
      </c>
      <c r="BX50" s="9" t="n">
        <v>7.81515073776245</v>
      </c>
      <c r="BY50" s="9" t="n">
        <v>13.7040195465088</v>
      </c>
      <c r="BZ50" s="9" t="n">
        <v>50.6676788330078</v>
      </c>
      <c r="CA50" s="9" t="n">
        <v>464.139007568359</v>
      </c>
      <c r="CB50" s="9" t="n">
        <v>695.541564941406</v>
      </c>
      <c r="CC50" s="9" t="n">
        <v>6.85283470153809</v>
      </c>
      <c r="CD50" s="9" t="n">
        <v>6.83768224716187</v>
      </c>
      <c r="CE50" s="10" t="s">
        <v>91</v>
      </c>
      <c r="CF50" s="10" t="s">
        <v>92</v>
      </c>
      <c r="CG50" s="10" t="s">
        <v>93</v>
      </c>
      <c r="CH50" s="10" t="s">
        <v>96</v>
      </c>
      <c r="CI50" s="9" t="n">
        <f aca="false">ABS(AD50-AE50)</f>
        <v>30.5142059326172</v>
      </c>
      <c r="CJ50" s="10" t="str">
        <f aca="false">IF(OR((M50&lt;100),(L50&lt;=0),(BY50&lt;10)),"Fermo","Marcia")</f>
        <v>Marcia</v>
      </c>
      <c r="CK50" s="10" t="str">
        <f aca="false">IF(ABS(AD50-AE50)&gt;=15,"No","Si")</f>
        <v>No</v>
      </c>
      <c r="CL50" s="0" t="s">
        <v>97</v>
      </c>
    </row>
    <row r="51" customFormat="false" ht="15" hidden="false" customHeight="false" outlineLevel="0" collapsed="false">
      <c r="A51" s="8" t="n">
        <v>40920.5486111111</v>
      </c>
      <c r="B51" s="9" t="n">
        <v>76.8786926269531</v>
      </c>
      <c r="C51" s="9" t="n">
        <v>79.8931655883789</v>
      </c>
      <c r="D51" s="9" t="n">
        <v>87.2739410400391</v>
      </c>
      <c r="E51" s="9" t="n">
        <v>87.3879470825195</v>
      </c>
      <c r="F51" s="9" t="n">
        <v>88.9355163574219</v>
      </c>
      <c r="G51" s="9" t="n">
        <v>91.9687118530274</v>
      </c>
      <c r="H51" s="9" t="n">
        <v>92.9893112182617</v>
      </c>
      <c r="I51" s="9" t="n">
        <v>92.6897583007812</v>
      </c>
      <c r="J51" s="9" t="n">
        <v>75.3581466674805</v>
      </c>
      <c r="K51" s="9" t="n">
        <v>75.7990570068359</v>
      </c>
      <c r="L51" s="9" t="n">
        <v>1846.54467773438</v>
      </c>
      <c r="M51" s="9" t="n">
        <v>209.556716918945</v>
      </c>
      <c r="N51" s="9" t="n">
        <v>127.586059570313</v>
      </c>
      <c r="O51" s="9" t="n">
        <v>100</v>
      </c>
      <c r="P51" s="9" t="n">
        <v>404.062408447266</v>
      </c>
      <c r="Q51" s="9" t="n">
        <v>529.3193359375</v>
      </c>
      <c r="R51" s="9" t="n">
        <v>97.6323165893555</v>
      </c>
      <c r="S51" s="9" t="n">
        <v>48.7209968566895</v>
      </c>
      <c r="T51" s="9" t="n">
        <v>27.4953269958496</v>
      </c>
      <c r="U51" s="9" t="n">
        <v>27.6624202728271</v>
      </c>
      <c r="V51" s="9" t="n">
        <v>10.5813474655151</v>
      </c>
      <c r="W51" s="9" t="n">
        <v>0.39374315738678</v>
      </c>
      <c r="X51" s="9" t="n">
        <v>0.617358565330505</v>
      </c>
      <c r="Y51" s="9" t="n">
        <v>14175.9033203125</v>
      </c>
      <c r="Z51" s="9" t="n">
        <v>187.388336181641</v>
      </c>
      <c r="AA51" s="9" t="n">
        <v>6.95008134841919</v>
      </c>
      <c r="AB51" s="9" t="n">
        <v>87.219482421875</v>
      </c>
      <c r="AC51" s="9" t="n">
        <v>6014.81298828125</v>
      </c>
      <c r="AD51" s="9" t="n">
        <v>76.6416778564453</v>
      </c>
      <c r="AE51" s="9" t="n">
        <v>50</v>
      </c>
      <c r="AF51" s="9" t="n">
        <v>49.6922035217285</v>
      </c>
      <c r="AG51" s="9" t="n">
        <v>19.0143699645996</v>
      </c>
      <c r="AH51" s="9" t="n">
        <v>99.8399124145508</v>
      </c>
      <c r="AI51" s="9" t="n">
        <v>25.274076461792</v>
      </c>
      <c r="AJ51" s="9" t="n">
        <v>34.6001930236816</v>
      </c>
      <c r="AK51" s="9" t="n">
        <v>499.404144287109</v>
      </c>
      <c r="AL51" s="9" t="n">
        <v>498.53466796875</v>
      </c>
      <c r="AM51" s="9" t="n">
        <v>500.482147216797</v>
      </c>
      <c r="AN51" s="9" t="n">
        <v>501.363952636719</v>
      </c>
      <c r="AO51" s="9" t="n">
        <v>19.9654026031494</v>
      </c>
      <c r="AP51" s="9" t="n">
        <v>31.8628768920898</v>
      </c>
      <c r="AQ51" s="9" t="n">
        <v>17.1914577484131</v>
      </c>
      <c r="AR51" s="10" t="s">
        <v>90</v>
      </c>
      <c r="AS51" s="9" t="n">
        <v>60</v>
      </c>
      <c r="AT51" s="9" t="n">
        <v>0.769818246364594</v>
      </c>
      <c r="AU51" s="9" t="n">
        <v>0.726863443851471</v>
      </c>
      <c r="AV51" s="9" t="n">
        <v>0.5184046626091</v>
      </c>
      <c r="AW51" s="9" t="n">
        <v>1113.77966308594</v>
      </c>
      <c r="AX51" s="9" t="n">
        <v>247.750701904297</v>
      </c>
      <c r="AY51" s="9" t="n">
        <v>11.4037828445435</v>
      </c>
      <c r="AZ51" s="9" t="n">
        <v>433.635650634766</v>
      </c>
      <c r="BA51" s="9" t="n">
        <v>2.11349582672119</v>
      </c>
      <c r="BB51" s="9" t="n">
        <v>4.00024127960205</v>
      </c>
      <c r="BC51" s="9" t="n">
        <v>0.0457840487360954</v>
      </c>
      <c r="BD51" s="9" t="n">
        <v>20.2706184387207</v>
      </c>
      <c r="BE51" s="9" t="n">
        <v>150.030242919922</v>
      </c>
      <c r="BF51" s="9" t="n">
        <v>135.201766967773</v>
      </c>
      <c r="BG51" s="9" t="n">
        <v>17.1198596954346</v>
      </c>
      <c r="BH51" s="9" t="n">
        <v>0.117976993322372</v>
      </c>
      <c r="BI51" s="9" t="n">
        <v>13.0989141464233</v>
      </c>
      <c r="BJ51" s="9" t="n">
        <v>28.1937847137451</v>
      </c>
      <c r="BK51" s="9" t="n">
        <v>19.2966918945313</v>
      </c>
      <c r="BL51" s="9" t="n">
        <v>7614.10107421875</v>
      </c>
      <c r="BM51" s="9" t="n">
        <v>24.9753074645996</v>
      </c>
      <c r="BN51" s="9" t="n">
        <v>27.581563949585</v>
      </c>
      <c r="BO51" s="9" t="n">
        <v>29.0395927429199</v>
      </c>
      <c r="BP51" s="9" t="n">
        <v>29.0690803527832</v>
      </c>
      <c r="BQ51" s="9" t="n">
        <v>28.2907276153564</v>
      </c>
      <c r="BR51" s="9" t="n">
        <v>9.58846569061279</v>
      </c>
      <c r="BS51" s="9" t="n">
        <v>0</v>
      </c>
      <c r="BT51" s="9" t="n">
        <v>399.151947021484</v>
      </c>
      <c r="BU51" s="9" t="n">
        <v>2.64889335632324</v>
      </c>
      <c r="BV51" s="9" t="n">
        <v>7.57058715820313</v>
      </c>
      <c r="BW51" s="9" t="n">
        <v>1803.08813476563</v>
      </c>
      <c r="BX51" s="9" t="n">
        <v>8.23716068267822</v>
      </c>
      <c r="BY51" s="9" t="n">
        <v>13.8003435134888</v>
      </c>
      <c r="BZ51" s="9" t="n">
        <v>50.3624534606934</v>
      </c>
      <c r="CA51" s="9" t="n">
        <v>469.8779296875</v>
      </c>
      <c r="CB51" s="9" t="n">
        <v>698.648193359375</v>
      </c>
      <c r="CC51" s="9" t="n">
        <v>6.95031404495239</v>
      </c>
      <c r="CD51" s="9" t="n">
        <v>6.88818025588989</v>
      </c>
      <c r="CE51" s="10" t="s">
        <v>91</v>
      </c>
      <c r="CF51" s="10" t="s">
        <v>92</v>
      </c>
      <c r="CG51" s="10" t="s">
        <v>93</v>
      </c>
      <c r="CH51" s="10" t="s">
        <v>96</v>
      </c>
      <c r="CI51" s="9" t="n">
        <f aca="false">ABS(AD51-AE51)</f>
        <v>26.6416778564453</v>
      </c>
      <c r="CJ51" s="10" t="str">
        <f aca="false">IF(OR((M51&lt;100),(L51&lt;=0),(BY51&lt;10)),"Fermo","Marcia")</f>
        <v>Marcia</v>
      </c>
      <c r="CK51" s="10" t="str">
        <f aca="false">IF(ABS(AD51-AE51)&gt;=15,"No","Si")</f>
        <v>No</v>
      </c>
      <c r="CL51" s="0" t="s">
        <v>97</v>
      </c>
    </row>
    <row r="52" customFormat="false" ht="15" hidden="false" customHeight="false" outlineLevel="0" collapsed="false">
      <c r="A52" s="8" t="n">
        <v>40920.5493055556</v>
      </c>
      <c r="B52" s="9" t="n">
        <v>76.8733444213867</v>
      </c>
      <c r="C52" s="9" t="n">
        <v>79.8142242431641</v>
      </c>
      <c r="D52" s="9" t="n">
        <v>87.1840972900391</v>
      </c>
      <c r="E52" s="9" t="n">
        <v>87.2796478271484</v>
      </c>
      <c r="F52" s="9" t="n">
        <v>88.6379165649414</v>
      </c>
      <c r="G52" s="9" t="n">
        <v>91.854248046875</v>
      </c>
      <c r="H52" s="9" t="n">
        <v>92.8653182983399</v>
      </c>
      <c r="I52" s="9" t="n">
        <v>92.6121826171875</v>
      </c>
      <c r="J52" s="9" t="n">
        <v>75.3567428588867</v>
      </c>
      <c r="K52" s="9" t="n">
        <v>75.7914962768555</v>
      </c>
      <c r="L52" s="9" t="n">
        <v>1847.44201660156</v>
      </c>
      <c r="M52" s="9" t="n">
        <v>204.810302734375</v>
      </c>
      <c r="N52" s="9" t="n">
        <v>129.103637695313</v>
      </c>
      <c r="O52" s="9" t="n">
        <v>100</v>
      </c>
      <c r="P52" s="9" t="n">
        <v>403.361328125</v>
      </c>
      <c r="Q52" s="9" t="n">
        <v>531.637084960938</v>
      </c>
      <c r="R52" s="9" t="n">
        <v>97.6542053222656</v>
      </c>
      <c r="S52" s="9" t="n">
        <v>48.9334030151367</v>
      </c>
      <c r="T52" s="9" t="n">
        <v>27.4904594421387</v>
      </c>
      <c r="U52" s="9" t="n">
        <v>27.6589279174805</v>
      </c>
      <c r="V52" s="9" t="n">
        <v>10.5952386856079</v>
      </c>
      <c r="W52" s="9" t="n">
        <v>0.39373105764389</v>
      </c>
      <c r="X52" s="9" t="n">
        <v>0.617589116096497</v>
      </c>
      <c r="Y52" s="9" t="n">
        <v>14234.3828125</v>
      </c>
      <c r="Z52" s="9" t="n">
        <v>187.388336181641</v>
      </c>
      <c r="AA52" s="9" t="n">
        <v>6.94072532653809</v>
      </c>
      <c r="AB52" s="9" t="n">
        <v>87.5798110961914</v>
      </c>
      <c r="AC52" s="9" t="n">
        <v>6014.86865234375</v>
      </c>
      <c r="AD52" s="9" t="n">
        <v>71.2148284912109</v>
      </c>
      <c r="AE52" s="9" t="n">
        <v>50</v>
      </c>
      <c r="AF52" s="9" t="n">
        <v>49.8683891296387</v>
      </c>
      <c r="AG52" s="9" t="n">
        <v>19.0652408599854</v>
      </c>
      <c r="AH52" s="9" t="n">
        <v>99.8399429321289</v>
      </c>
      <c r="AI52" s="9" t="n">
        <v>25.3062152862549</v>
      </c>
      <c r="AJ52" s="9" t="n">
        <v>34.5749015808105</v>
      </c>
      <c r="AK52" s="9" t="n">
        <v>499.416290283203</v>
      </c>
      <c r="AL52" s="9" t="n">
        <v>498.541778564453</v>
      </c>
      <c r="AM52" s="9" t="n">
        <v>500.466430664063</v>
      </c>
      <c r="AN52" s="9" t="n">
        <v>501.331176757813</v>
      </c>
      <c r="AO52" s="9" t="n">
        <v>20.0881328582764</v>
      </c>
      <c r="AP52" s="9" t="n">
        <v>31.7885398864746</v>
      </c>
      <c r="AQ52" s="9" t="n">
        <v>17.233757019043</v>
      </c>
      <c r="AR52" s="10" t="s">
        <v>90</v>
      </c>
      <c r="AS52" s="9" t="n">
        <v>60</v>
      </c>
      <c r="AT52" s="9" t="n">
        <v>0.762574791908264</v>
      </c>
      <c r="AU52" s="9" t="n">
        <v>0.75186687707901</v>
      </c>
      <c r="AV52" s="9" t="n">
        <v>0.518351256847382</v>
      </c>
      <c r="AW52" s="9" t="n">
        <v>1114.25366210938</v>
      </c>
      <c r="AX52" s="9" t="n">
        <v>250.755020141602</v>
      </c>
      <c r="AY52" s="9" t="n">
        <v>11.401837348938</v>
      </c>
      <c r="AZ52" s="9" t="n">
        <v>438.71728515625</v>
      </c>
      <c r="BA52" s="9" t="n">
        <v>2.10268616676331</v>
      </c>
      <c r="BB52" s="9" t="n">
        <v>4.00018358230591</v>
      </c>
      <c r="BC52" s="9" t="n">
        <v>0</v>
      </c>
      <c r="BD52" s="9" t="n">
        <v>20.3132419586182</v>
      </c>
      <c r="BE52" s="9" t="n">
        <v>200.837448120117</v>
      </c>
      <c r="BF52" s="9" t="n">
        <v>135.283645629883</v>
      </c>
      <c r="BG52" s="9" t="n">
        <v>17.1274604797363</v>
      </c>
      <c r="BH52" s="9" t="n">
        <v>0.117484711110592</v>
      </c>
      <c r="BI52" s="9" t="n">
        <v>13.0939493179321</v>
      </c>
      <c r="BJ52" s="9" t="n">
        <v>28.1874198913574</v>
      </c>
      <c r="BK52" s="9" t="n">
        <v>20.6585216522217</v>
      </c>
      <c r="BL52" s="9" t="n">
        <v>7643.8388671875</v>
      </c>
      <c r="BM52" s="9" t="n">
        <v>24.9476661682129</v>
      </c>
      <c r="BN52" s="9" t="n">
        <v>27.5732269287109</v>
      </c>
      <c r="BO52" s="9" t="n">
        <v>29.0324649810791</v>
      </c>
      <c r="BP52" s="9" t="n">
        <v>29.0617656707764</v>
      </c>
      <c r="BQ52" s="9" t="n">
        <v>28.3415985107422</v>
      </c>
      <c r="BR52" s="9" t="n">
        <v>9.58780193328857</v>
      </c>
      <c r="BS52" s="9" t="n">
        <v>0</v>
      </c>
      <c r="BT52" s="9" t="n">
        <v>399.445983886719</v>
      </c>
      <c r="BU52" s="9" t="n">
        <v>2.64908409118652</v>
      </c>
      <c r="BV52" s="9" t="n">
        <v>7.57024526596069</v>
      </c>
      <c r="BW52" s="9" t="n">
        <v>1802.88122558594</v>
      </c>
      <c r="BX52" s="9" t="n">
        <v>8.16506385803223</v>
      </c>
      <c r="BY52" s="9" t="n">
        <v>13.8966674804688</v>
      </c>
      <c r="BZ52" s="9" t="n">
        <v>50.0572280883789</v>
      </c>
      <c r="CA52" s="9" t="n">
        <v>473.84814453125</v>
      </c>
      <c r="CB52" s="9" t="n">
        <v>697.377380371094</v>
      </c>
      <c r="CC52" s="9" t="n">
        <v>6.99358606338501</v>
      </c>
      <c r="CD52" s="9" t="n">
        <v>6.93867874145508</v>
      </c>
      <c r="CE52" s="10" t="s">
        <v>91</v>
      </c>
      <c r="CF52" s="10" t="s">
        <v>92</v>
      </c>
      <c r="CG52" s="10" t="s">
        <v>93</v>
      </c>
      <c r="CH52" s="10" t="s">
        <v>96</v>
      </c>
      <c r="CI52" s="9" t="n">
        <f aca="false">ABS(AD52-AE52)</f>
        <v>21.2148284912109</v>
      </c>
      <c r="CJ52" s="10" t="str">
        <f aca="false">IF(OR((M52&lt;100),(L52&lt;=0),(BY52&lt;10)),"Fermo","Marcia")</f>
        <v>Marcia</v>
      </c>
      <c r="CK52" s="10" t="str">
        <f aca="false">IF(ABS(AD52-AE52)&gt;=15,"No","Si")</f>
        <v>No</v>
      </c>
      <c r="CL52" s="0" t="s">
        <v>97</v>
      </c>
    </row>
    <row r="53" customFormat="false" ht="15" hidden="false" customHeight="false" outlineLevel="0" collapsed="false">
      <c r="A53" s="8" t="n">
        <v>40920.55</v>
      </c>
      <c r="B53" s="9" t="n">
        <v>76.8679962158203</v>
      </c>
      <c r="C53" s="9" t="n">
        <v>79.7352905273438</v>
      </c>
      <c r="D53" s="9" t="n">
        <v>87.0942459106445</v>
      </c>
      <c r="E53" s="9" t="n">
        <v>87.1713485717774</v>
      </c>
      <c r="F53" s="9" t="n">
        <v>88.3403167724609</v>
      </c>
      <c r="G53" s="9" t="n">
        <v>91.7397918701172</v>
      </c>
      <c r="H53" s="9" t="n">
        <v>92.3693237304687</v>
      </c>
      <c r="I53" s="9" t="n">
        <v>92.5346069335938</v>
      </c>
      <c r="J53" s="9" t="n">
        <v>75.355339050293</v>
      </c>
      <c r="K53" s="9" t="n">
        <v>75.783935546875</v>
      </c>
      <c r="L53" s="9" t="n">
        <v>1848.33923339844</v>
      </c>
      <c r="M53" s="9" t="n">
        <v>206.212036132812</v>
      </c>
      <c r="N53" s="9" t="n">
        <v>129.383239746094</v>
      </c>
      <c r="O53" s="9" t="n">
        <v>100</v>
      </c>
      <c r="P53" s="9" t="n">
        <v>403.926422119141</v>
      </c>
      <c r="Q53" s="9" t="n">
        <v>533.954772949219</v>
      </c>
      <c r="R53" s="9" t="n">
        <v>97.6761016845703</v>
      </c>
      <c r="S53" s="9" t="n">
        <v>49.1030426025391</v>
      </c>
      <c r="T53" s="9" t="n">
        <v>27.4855899810791</v>
      </c>
      <c r="U53" s="9" t="n">
        <v>27.6554355621338</v>
      </c>
      <c r="V53" s="9" t="n">
        <v>10.6091299057007</v>
      </c>
      <c r="W53" s="9" t="n">
        <v>0.393718928098679</v>
      </c>
      <c r="X53" s="9" t="n">
        <v>0.617819666862488</v>
      </c>
      <c r="Y53" s="9" t="n">
        <v>14266.9384765625</v>
      </c>
      <c r="Z53" s="9" t="n">
        <v>187.388336181641</v>
      </c>
      <c r="AA53" s="9" t="n">
        <v>6.93136930465698</v>
      </c>
      <c r="AB53" s="9" t="n">
        <v>87.9401397705078</v>
      </c>
      <c r="AC53" s="9" t="n">
        <v>6014.9248046875</v>
      </c>
      <c r="AD53" s="9" t="n">
        <v>66.0942916870117</v>
      </c>
      <c r="AE53" s="9" t="n">
        <v>50</v>
      </c>
      <c r="AF53" s="9" t="n">
        <v>50.0445747375488</v>
      </c>
      <c r="AG53" s="9" t="n">
        <v>19.1161117553711</v>
      </c>
      <c r="AH53" s="9" t="n">
        <v>99.839973449707</v>
      </c>
      <c r="AI53" s="9" t="n">
        <v>25.3383560180664</v>
      </c>
      <c r="AJ53" s="9" t="n">
        <v>34.5496101379395</v>
      </c>
      <c r="AK53" s="9" t="n">
        <v>499.428405761719</v>
      </c>
      <c r="AL53" s="9" t="n">
        <v>498.548858642578</v>
      </c>
      <c r="AM53" s="9" t="n">
        <v>500.450714111328</v>
      </c>
      <c r="AN53" s="9" t="n">
        <v>501.298370361328</v>
      </c>
      <c r="AO53" s="9" t="n">
        <v>20.210865020752</v>
      </c>
      <c r="AP53" s="9" t="n">
        <v>31.4895629882812</v>
      </c>
      <c r="AQ53" s="9" t="n">
        <v>17.2983627319336</v>
      </c>
      <c r="AR53" s="10" t="s">
        <v>90</v>
      </c>
      <c r="AS53" s="9" t="n">
        <v>60</v>
      </c>
      <c r="AT53" s="9" t="n">
        <v>0.844683170318604</v>
      </c>
      <c r="AU53" s="9" t="n">
        <v>0.852729797363281</v>
      </c>
      <c r="AV53" s="9" t="n">
        <v>0.518297851085663</v>
      </c>
      <c r="AW53" s="9" t="n">
        <v>1114.72766113281</v>
      </c>
      <c r="AX53" s="9" t="n">
        <v>242.975952148437</v>
      </c>
      <c r="AY53" s="9" t="n">
        <v>11.3998908996582</v>
      </c>
      <c r="AZ53" s="9" t="n">
        <v>443.798950195313</v>
      </c>
      <c r="BA53" s="9" t="n">
        <v>2.10980224609375</v>
      </c>
      <c r="BB53" s="9" t="n">
        <v>4.00012540817261</v>
      </c>
      <c r="BC53" s="9" t="n">
        <v>0</v>
      </c>
      <c r="BD53" s="9" t="n">
        <v>20.355863571167</v>
      </c>
      <c r="BE53" s="9" t="n">
        <v>250.474624633789</v>
      </c>
      <c r="BF53" s="9" t="n">
        <v>135.365539550781</v>
      </c>
      <c r="BG53" s="9" t="n">
        <v>17.1350631713867</v>
      </c>
      <c r="BH53" s="9" t="n">
        <v>0.116992421448231</v>
      </c>
      <c r="BI53" s="9" t="n">
        <v>13.0889835357666</v>
      </c>
      <c r="BJ53" s="9" t="n">
        <v>28.1810550689697</v>
      </c>
      <c r="BK53" s="9" t="n">
        <v>21.6376876831055</v>
      </c>
      <c r="BL53" s="9" t="n">
        <v>7673.57666015625</v>
      </c>
      <c r="BM53" s="9" t="n">
        <v>24.8885326385498</v>
      </c>
      <c r="BN53" s="9" t="n">
        <v>27.5648880004883</v>
      </c>
      <c r="BO53" s="9" t="n">
        <v>29.0253372192383</v>
      </c>
      <c r="BP53" s="9" t="n">
        <v>29.0544509887695</v>
      </c>
      <c r="BQ53" s="9" t="n">
        <v>28.3924694061279</v>
      </c>
      <c r="BR53" s="9" t="n">
        <v>9.58713817596436</v>
      </c>
      <c r="BS53" s="9" t="n">
        <v>0</v>
      </c>
      <c r="BT53" s="9" t="n">
        <v>400.289581298828</v>
      </c>
      <c r="BU53" s="9" t="n">
        <v>2.6492748260498</v>
      </c>
      <c r="BV53" s="9" t="n">
        <v>7.56990337371826</v>
      </c>
      <c r="BW53" s="9" t="n">
        <v>1802.67443847656</v>
      </c>
      <c r="BX53" s="9" t="n">
        <v>7.59885883331299</v>
      </c>
      <c r="BY53" s="9" t="n">
        <v>13.9929914474487</v>
      </c>
      <c r="BZ53" s="9" t="n">
        <v>49.7520027160645</v>
      </c>
      <c r="CA53" s="9" t="n">
        <v>468.872375488281</v>
      </c>
      <c r="CB53" s="9" t="n">
        <v>695.951110839844</v>
      </c>
      <c r="CC53" s="9" t="n">
        <v>7.03685760498047</v>
      </c>
      <c r="CD53" s="9" t="n">
        <v>6.98917675018311</v>
      </c>
      <c r="CE53" s="10" t="s">
        <v>91</v>
      </c>
      <c r="CF53" s="10" t="s">
        <v>92</v>
      </c>
      <c r="CG53" s="10" t="s">
        <v>93</v>
      </c>
      <c r="CH53" s="10" t="s">
        <v>96</v>
      </c>
      <c r="CI53" s="9" t="n">
        <f aca="false">ABS(AD53-AE53)</f>
        <v>16.0942916870117</v>
      </c>
      <c r="CJ53" s="10" t="str">
        <f aca="false">IF(OR((M53&lt;100),(L53&lt;=0),(BY53&lt;10)),"Fermo","Marcia")</f>
        <v>Marcia</v>
      </c>
      <c r="CK53" s="10" t="str">
        <f aca="false">IF(ABS(AD53-AE53)&gt;=15,"No","Si")</f>
        <v>No</v>
      </c>
      <c r="CL53" s="0" t="s">
        <v>97</v>
      </c>
    </row>
    <row r="54" customFormat="false" ht="15" hidden="false" customHeight="false" outlineLevel="0" collapsed="false">
      <c r="A54" s="8" t="n">
        <v>40920.5506944444</v>
      </c>
      <c r="B54" s="9" t="n">
        <v>76.8626480102539</v>
      </c>
      <c r="C54" s="9" t="n">
        <v>79.6563491821289</v>
      </c>
      <c r="D54" s="9" t="n">
        <v>87.0044021606445</v>
      </c>
      <c r="E54" s="9" t="n">
        <v>87.0630493164063</v>
      </c>
      <c r="F54" s="9" t="n">
        <v>88.1666412353516</v>
      </c>
      <c r="G54" s="9" t="n">
        <v>91.6253280639648</v>
      </c>
      <c r="H54" s="9" t="n">
        <v>92.3693237304687</v>
      </c>
      <c r="I54" s="9" t="n">
        <v>92.45703125</v>
      </c>
      <c r="J54" s="9" t="n">
        <v>75.2947387695312</v>
      </c>
      <c r="K54" s="9" t="n">
        <v>75.7763748168945</v>
      </c>
      <c r="L54" s="9" t="n">
        <v>1849.23645019531</v>
      </c>
      <c r="M54" s="9" t="n">
        <v>209.421112060547</v>
      </c>
      <c r="N54" s="9" t="n">
        <v>129.380813598633</v>
      </c>
      <c r="O54" s="9" t="n">
        <v>100</v>
      </c>
      <c r="P54" s="9" t="n">
        <v>404.371551513672</v>
      </c>
      <c r="Q54" s="9" t="n">
        <v>533.38232421875</v>
      </c>
      <c r="R54" s="9" t="n">
        <v>97.6979904174805</v>
      </c>
      <c r="S54" s="9" t="n">
        <v>49.2726898193359</v>
      </c>
      <c r="T54" s="9" t="n">
        <v>27.4807224273682</v>
      </c>
      <c r="U54" s="9" t="n">
        <v>27.6519432067871</v>
      </c>
      <c r="V54" s="9" t="n">
        <v>10.6230211257935</v>
      </c>
      <c r="W54" s="9" t="n">
        <v>0.393706828355789</v>
      </c>
      <c r="X54" s="9" t="n">
        <v>0.618050217628479</v>
      </c>
      <c r="Y54" s="9" t="n">
        <v>14299.494140625</v>
      </c>
      <c r="Z54" s="9" t="n">
        <v>187.388336181641</v>
      </c>
      <c r="AA54" s="9" t="n">
        <v>6.92201328277588</v>
      </c>
      <c r="AB54" s="9" t="n">
        <v>88.3004684448242</v>
      </c>
      <c r="AC54" s="9" t="n">
        <v>6014.98095703125</v>
      </c>
      <c r="AD54" s="9" t="n">
        <v>57.3059043884277</v>
      </c>
      <c r="AE54" s="9" t="n">
        <v>50</v>
      </c>
      <c r="AF54" s="9" t="n">
        <v>49.7651214599609</v>
      </c>
      <c r="AG54" s="9" t="n">
        <v>19.1669826507568</v>
      </c>
      <c r="AH54" s="9" t="n">
        <v>99.8400039672852</v>
      </c>
      <c r="AI54" s="9" t="n">
        <v>25.3704948425293</v>
      </c>
      <c r="AJ54" s="9" t="n">
        <v>34.5243186950684</v>
      </c>
      <c r="AK54" s="9" t="n">
        <v>499.440521240234</v>
      </c>
      <c r="AL54" s="9" t="n">
        <v>498.555969238281</v>
      </c>
      <c r="AM54" s="9" t="n">
        <v>500.434997558594</v>
      </c>
      <c r="AN54" s="9" t="n">
        <v>501.265594482422</v>
      </c>
      <c r="AO54" s="9" t="n">
        <v>20.3335971832275</v>
      </c>
      <c r="AP54" s="9" t="n">
        <v>31.1905841827393</v>
      </c>
      <c r="AQ54" s="9" t="n">
        <v>17.3852767944336</v>
      </c>
      <c r="AR54" s="10" t="s">
        <v>90</v>
      </c>
      <c r="AS54" s="9" t="n">
        <v>60</v>
      </c>
      <c r="AT54" s="9" t="n">
        <v>0.839591145515442</v>
      </c>
      <c r="AU54" s="9" t="n">
        <v>0.661768198013306</v>
      </c>
      <c r="AV54" s="9" t="n">
        <v>0.518244504928589</v>
      </c>
      <c r="AW54" s="9" t="n">
        <v>1115.20166015625</v>
      </c>
      <c r="AX54" s="9" t="n">
        <v>250.594116210937</v>
      </c>
      <c r="AY54" s="9" t="n">
        <v>11.3979454040527</v>
      </c>
      <c r="AZ54" s="9" t="n">
        <v>441.149353027344</v>
      </c>
      <c r="BA54" s="9" t="n">
        <v>2.11691832542419</v>
      </c>
      <c r="BB54" s="9" t="n">
        <v>4.00006771087647</v>
      </c>
      <c r="BC54" s="9" t="n">
        <v>0.0686760768294334</v>
      </c>
      <c r="BD54" s="9" t="n">
        <v>20.3984870910645</v>
      </c>
      <c r="BE54" s="9" t="n">
        <v>285.925354003906</v>
      </c>
      <c r="BF54" s="9" t="n">
        <v>135.447418212891</v>
      </c>
      <c r="BG54" s="9" t="n">
        <v>17.1426658630371</v>
      </c>
      <c r="BH54" s="9" t="n">
        <v>0.11650013923645</v>
      </c>
      <c r="BI54" s="9" t="n">
        <v>13.0840177536011</v>
      </c>
      <c r="BJ54" s="9" t="n">
        <v>28.174690246582</v>
      </c>
      <c r="BK54" s="9" t="n">
        <v>21.2240753173828</v>
      </c>
      <c r="BL54" s="9" t="n">
        <v>7703.314453125</v>
      </c>
      <c r="BM54" s="9" t="n">
        <v>24.8293991088867</v>
      </c>
      <c r="BN54" s="9" t="n">
        <v>27.5565490722656</v>
      </c>
      <c r="BO54" s="9" t="n">
        <v>29.0182094573975</v>
      </c>
      <c r="BP54" s="9" t="n">
        <v>29.0471363067627</v>
      </c>
      <c r="BQ54" s="9" t="n">
        <v>28.4433403015137</v>
      </c>
      <c r="BR54" s="9" t="n">
        <v>9.58647537231445</v>
      </c>
      <c r="BS54" s="9" t="n">
        <v>0</v>
      </c>
      <c r="BT54" s="9" t="n">
        <v>400.4287109375</v>
      </c>
      <c r="BU54" s="9" t="n">
        <v>2.64946579933166</v>
      </c>
      <c r="BV54" s="9" t="n">
        <v>7.56956148147583</v>
      </c>
      <c r="BW54" s="9" t="n">
        <v>1802.46752929688</v>
      </c>
      <c r="BX54" s="9" t="n">
        <v>7.03265380859375</v>
      </c>
      <c r="BY54" s="9" t="n">
        <v>14.0893154144287</v>
      </c>
      <c r="BZ54" s="9" t="n">
        <v>49.8187713623047</v>
      </c>
      <c r="CA54" s="9" t="n">
        <v>473.466491699219</v>
      </c>
      <c r="CB54" s="9" t="n">
        <v>697.1083984375</v>
      </c>
      <c r="CC54" s="9" t="n">
        <v>7.08012962341309</v>
      </c>
      <c r="CD54" s="9" t="n">
        <v>7.03967523574829</v>
      </c>
      <c r="CE54" s="10" t="s">
        <v>91</v>
      </c>
      <c r="CF54" s="10" t="s">
        <v>92</v>
      </c>
      <c r="CG54" s="10" t="s">
        <v>93</v>
      </c>
      <c r="CH54" s="10" t="s">
        <v>96</v>
      </c>
      <c r="CI54" s="9" t="n">
        <f aca="false">ABS(AD54-AE54)</f>
        <v>7.30590438842773</v>
      </c>
      <c r="CJ54" s="10" t="str">
        <f aca="false">IF(OR((M54&lt;100),(L54&lt;=0),(BY54&lt;10)),"Fermo","Marcia")</f>
        <v>Marcia</v>
      </c>
      <c r="CK54" s="10" t="str">
        <f aca="false">IF(ABS(AD54-AE54)&gt;=15,"No","Si")</f>
        <v>Si</v>
      </c>
      <c r="CL54" s="0" t="s">
        <v>97</v>
      </c>
    </row>
    <row r="55" customFormat="false" ht="15" hidden="false" customHeight="false" outlineLevel="0" collapsed="false">
      <c r="A55" s="8" t="n">
        <v>40920.5513888889</v>
      </c>
      <c r="B55" s="9" t="n">
        <v>76.8235473632813</v>
      </c>
      <c r="C55" s="9" t="n">
        <v>79.5774154663086</v>
      </c>
      <c r="D55" s="9" t="n">
        <v>86.9145584106445</v>
      </c>
      <c r="E55" s="9" t="n">
        <v>86.9547576904297</v>
      </c>
      <c r="F55" s="9" t="n">
        <v>88.1168746948242</v>
      </c>
      <c r="G55" s="9" t="n">
        <v>91.510871887207</v>
      </c>
      <c r="H55" s="9" t="n">
        <v>92.3693237304687</v>
      </c>
      <c r="I55" s="9" t="n">
        <v>92.3794631958008</v>
      </c>
      <c r="J55" s="9" t="n">
        <v>75.1749420166016</v>
      </c>
      <c r="K55" s="9" t="n">
        <v>75.7335815429687</v>
      </c>
      <c r="L55" s="9" t="n">
        <v>1850.13366699219</v>
      </c>
      <c r="M55" s="9" t="n">
        <v>211.681106567383</v>
      </c>
      <c r="N55" s="9" t="n">
        <v>129.193572998047</v>
      </c>
      <c r="O55" s="9" t="n">
        <v>100</v>
      </c>
      <c r="P55" s="9" t="n">
        <v>404.696685791016</v>
      </c>
      <c r="Q55" s="9" t="n">
        <v>537.560913085938</v>
      </c>
      <c r="R55" s="9" t="n">
        <v>97.7198867797852</v>
      </c>
      <c r="S55" s="9" t="n">
        <v>55</v>
      </c>
      <c r="T55" s="9" t="n">
        <v>27.4758529663086</v>
      </c>
      <c r="U55" s="9" t="n">
        <v>27.6484508514404</v>
      </c>
      <c r="V55" s="9" t="n">
        <v>10.6369123458862</v>
      </c>
      <c r="W55" s="9" t="n">
        <v>0.393694698810577</v>
      </c>
      <c r="X55" s="9" t="n">
        <v>0.61828076839447</v>
      </c>
      <c r="Y55" s="9" t="n">
        <v>14332.0498046875</v>
      </c>
      <c r="Z55" s="9" t="n">
        <v>187.388336181641</v>
      </c>
      <c r="AA55" s="9" t="n">
        <v>6.91265726089478</v>
      </c>
      <c r="AB55" s="9" t="n">
        <v>88.6607971191406</v>
      </c>
      <c r="AC55" s="9" t="n">
        <v>6015.03662109375</v>
      </c>
      <c r="AD55" s="9" t="n">
        <v>46.4004211425781</v>
      </c>
      <c r="AE55" s="9" t="n">
        <v>50</v>
      </c>
      <c r="AF55" s="9" t="n">
        <v>49.030029296875</v>
      </c>
      <c r="AG55" s="9" t="n">
        <v>19.2178535461426</v>
      </c>
      <c r="AH55" s="9" t="n">
        <v>99.8400344848633</v>
      </c>
      <c r="AI55" s="9" t="n">
        <v>25.4026336669922</v>
      </c>
      <c r="AJ55" s="9" t="n">
        <v>34.4990272521973</v>
      </c>
      <c r="AK55" s="9" t="n">
        <v>499.45263671875</v>
      </c>
      <c r="AL55" s="9" t="n">
        <v>498.563079833984</v>
      </c>
      <c r="AM55" s="9" t="n">
        <v>500.419311523438</v>
      </c>
      <c r="AN55" s="9" t="n">
        <v>501.232788085938</v>
      </c>
      <c r="AO55" s="9" t="n">
        <v>20.4563274383545</v>
      </c>
      <c r="AP55" s="9" t="n">
        <v>30.8916072845459</v>
      </c>
      <c r="AQ55" s="9" t="n">
        <v>17.4721908569336</v>
      </c>
      <c r="AR55" s="10" t="s">
        <v>90</v>
      </c>
      <c r="AS55" s="9" t="n">
        <v>60</v>
      </c>
      <c r="AT55" s="9" t="n">
        <v>0.83449912071228</v>
      </c>
      <c r="AU55" s="9" t="n">
        <v>0.657360851764679</v>
      </c>
      <c r="AV55" s="9" t="n">
        <v>0.51819109916687</v>
      </c>
      <c r="AW55" s="9" t="n">
        <v>1115.67565917969</v>
      </c>
      <c r="AX55" s="9" t="n">
        <v>251.47932434082</v>
      </c>
      <c r="AY55" s="9" t="n">
        <v>11.3959999084473</v>
      </c>
      <c r="AZ55" s="9" t="n">
        <v>438.499725341797</v>
      </c>
      <c r="BA55" s="9" t="n">
        <v>2.11624193191528</v>
      </c>
      <c r="BB55" s="9" t="n">
        <v>4.00000953674316</v>
      </c>
      <c r="BC55" s="9" t="n">
        <v>0.0686760768294334</v>
      </c>
      <c r="BD55" s="9" t="n">
        <v>20.4411106109619</v>
      </c>
      <c r="BE55" s="9" t="n">
        <v>288.397796630859</v>
      </c>
      <c r="BF55" s="9" t="n">
        <v>135.529312133789</v>
      </c>
      <c r="BG55" s="9" t="n">
        <v>17.1502685546875</v>
      </c>
      <c r="BH55" s="9" t="n">
        <v>0.11600785702467</v>
      </c>
      <c r="BI55" s="9" t="n">
        <v>13.0790529251099</v>
      </c>
      <c r="BJ55" s="9" t="n">
        <v>28.1683254241943</v>
      </c>
      <c r="BK55" s="9" t="n">
        <v>20.2130184173584</v>
      </c>
      <c r="BL55" s="9" t="n">
        <v>7733.05224609375</v>
      </c>
      <c r="BM55" s="9" t="n">
        <v>24.7702655792236</v>
      </c>
      <c r="BN55" s="9" t="n">
        <v>27.5482120513916</v>
      </c>
      <c r="BO55" s="9" t="n">
        <v>29.011079788208</v>
      </c>
      <c r="BP55" s="9" t="n">
        <v>29.0398216247559</v>
      </c>
      <c r="BQ55" s="9" t="n">
        <v>28.3797512054443</v>
      </c>
      <c r="BR55" s="9" t="n">
        <v>9.58581161499023</v>
      </c>
      <c r="BS55" s="9" t="n">
        <v>0</v>
      </c>
      <c r="BT55" s="9" t="n">
        <v>400.567810058594</v>
      </c>
      <c r="BU55" s="9" t="n">
        <v>2.64965653419495</v>
      </c>
      <c r="BV55" s="9" t="n">
        <v>7.5692195892334</v>
      </c>
      <c r="BW55" s="9" t="n">
        <v>1802.2607421875</v>
      </c>
      <c r="BX55" s="9" t="n">
        <v>7.49765014648438</v>
      </c>
      <c r="BY55" s="9" t="n">
        <v>14.1856393814087</v>
      </c>
      <c r="BZ55" s="9" t="n">
        <v>49.8855361938477</v>
      </c>
      <c r="CA55" s="9" t="n">
        <v>468.018493652344</v>
      </c>
      <c r="CB55" s="9" t="n">
        <v>696.821044921875</v>
      </c>
      <c r="CC55" s="9" t="n">
        <v>7.1234016418457</v>
      </c>
      <c r="CD55" s="9" t="n">
        <v>7.09017324447632</v>
      </c>
      <c r="CE55" s="10" t="s">
        <v>91</v>
      </c>
      <c r="CF55" s="10" t="s">
        <v>92</v>
      </c>
      <c r="CG55" s="10" t="s">
        <v>93</v>
      </c>
      <c r="CH55" s="10" t="s">
        <v>96</v>
      </c>
      <c r="CI55" s="9" t="n">
        <f aca="false">ABS(AD55-AE55)</f>
        <v>3.59957885742187</v>
      </c>
      <c r="CJ55" s="10" t="str">
        <f aca="false">IF(OR((M55&lt;100),(L55&lt;=0),(BY55&lt;10)),"Fermo","Marcia")</f>
        <v>Marcia</v>
      </c>
      <c r="CK55" s="10" t="str">
        <f aca="false">IF(ABS(AD55-AE55)&gt;=15,"No","Si")</f>
        <v>Si</v>
      </c>
      <c r="CL55" s="0" t="s">
        <v>97</v>
      </c>
    </row>
    <row r="56" customFormat="false" ht="15" hidden="false" customHeight="false" outlineLevel="0" collapsed="false">
      <c r="A56" s="8" t="n">
        <v>40920.5520833333</v>
      </c>
      <c r="B56" s="9" t="n">
        <v>76.7507095336914</v>
      </c>
      <c r="C56" s="9" t="n">
        <v>79.4984741210938</v>
      </c>
      <c r="D56" s="9" t="n">
        <v>86.8247146606445</v>
      </c>
      <c r="E56" s="9" t="n">
        <v>86.8464584350586</v>
      </c>
      <c r="F56" s="9" t="n">
        <v>88.0671081542969</v>
      </c>
      <c r="G56" s="9" t="n">
        <v>91.3964080810547</v>
      </c>
      <c r="H56" s="9" t="n">
        <v>92.2167053222656</v>
      </c>
      <c r="I56" s="9" t="n">
        <v>92.301887512207</v>
      </c>
      <c r="J56" s="9" t="n">
        <v>75.0551376342773</v>
      </c>
      <c r="K56" s="9" t="n">
        <v>75.6555328369141</v>
      </c>
      <c r="L56" s="9" t="n">
        <v>1851.03088378906</v>
      </c>
      <c r="M56" s="9" t="n">
        <v>210.242599487305</v>
      </c>
      <c r="N56" s="9" t="n">
        <v>129.546188354492</v>
      </c>
      <c r="O56" s="9" t="n">
        <v>100</v>
      </c>
      <c r="P56" s="9" t="n">
        <v>403.545135498047</v>
      </c>
      <c r="Q56" s="9" t="n">
        <v>526.517944335938</v>
      </c>
      <c r="R56" s="9" t="n">
        <v>97.7417755126953</v>
      </c>
      <c r="S56" s="9" t="n">
        <v>55.1471481323242</v>
      </c>
      <c r="T56" s="9" t="n">
        <v>27.4709854125977</v>
      </c>
      <c r="U56" s="9" t="n">
        <v>27.6449584960937</v>
      </c>
      <c r="V56" s="9" t="n">
        <v>10.650803565979</v>
      </c>
      <c r="W56" s="9" t="n">
        <v>0.393682569265366</v>
      </c>
      <c r="X56" s="9" t="n">
        <v>0.618511319160462</v>
      </c>
      <c r="Y56" s="9" t="n">
        <v>14411.7294921875</v>
      </c>
      <c r="Z56" s="9" t="n">
        <v>187.388336181641</v>
      </c>
      <c r="AA56" s="9" t="n">
        <v>6.90330076217651</v>
      </c>
      <c r="AB56" s="9" t="n">
        <v>89.021125793457</v>
      </c>
      <c r="AC56" s="9" t="n">
        <v>6015.0927734375</v>
      </c>
      <c r="AD56" s="9" t="n">
        <v>49.4179496765137</v>
      </c>
      <c r="AE56" s="9" t="n">
        <v>50</v>
      </c>
      <c r="AF56" s="9" t="n">
        <v>49.5301475524902</v>
      </c>
      <c r="AG56" s="9" t="n">
        <v>19.2979755401611</v>
      </c>
      <c r="AH56" s="9" t="n">
        <v>99.9111328125</v>
      </c>
      <c r="AI56" s="9" t="n">
        <v>25.4347724914551</v>
      </c>
      <c r="AJ56" s="9" t="n">
        <v>34.4737358093262</v>
      </c>
      <c r="AK56" s="9" t="n">
        <v>499.464752197266</v>
      </c>
      <c r="AL56" s="9" t="n">
        <v>498.570190429688</v>
      </c>
      <c r="AM56" s="9" t="n">
        <v>500.403594970703</v>
      </c>
      <c r="AN56" s="9" t="n">
        <v>501.200012207031</v>
      </c>
      <c r="AO56" s="9" t="n">
        <v>20.5790596008301</v>
      </c>
      <c r="AP56" s="9" t="n">
        <v>30.7942543029785</v>
      </c>
      <c r="AQ56" s="9" t="n">
        <v>17.5591068267822</v>
      </c>
      <c r="AR56" s="10" t="s">
        <v>90</v>
      </c>
      <c r="AS56" s="9" t="n">
        <v>60</v>
      </c>
      <c r="AT56" s="9" t="n">
        <v>0.829407095909119</v>
      </c>
      <c r="AU56" s="9" t="n">
        <v>0.727247834205627</v>
      </c>
      <c r="AV56" s="9" t="n">
        <v>0.518137753009796</v>
      </c>
      <c r="AW56" s="9" t="n">
        <v>1116.14965820313</v>
      </c>
      <c r="AX56" s="9" t="n">
        <v>243.190551757812</v>
      </c>
      <c r="AY56" s="9" t="n">
        <v>11.3940544128418</v>
      </c>
      <c r="AZ56" s="9" t="n">
        <v>431.642974853516</v>
      </c>
      <c r="BA56" s="9" t="n">
        <v>2.11556553840637</v>
      </c>
      <c r="BB56" s="9" t="n">
        <v>3.99995183944702</v>
      </c>
      <c r="BC56" s="9" t="n">
        <v>0.0686760768294334</v>
      </c>
      <c r="BD56" s="9" t="n">
        <v>20.4837341308594</v>
      </c>
      <c r="BE56" s="9" t="n">
        <v>212.324020385742</v>
      </c>
      <c r="BF56" s="9" t="n">
        <v>135.611206054688</v>
      </c>
      <c r="BG56" s="9" t="n">
        <v>17.1578712463379</v>
      </c>
      <c r="BH56" s="9" t="n">
        <v>0.115515567362309</v>
      </c>
      <c r="BI56" s="9" t="n">
        <v>13.0740871429443</v>
      </c>
      <c r="BJ56" s="9" t="n">
        <v>28.1619606018066</v>
      </c>
      <c r="BK56" s="9" t="n">
        <v>19.2713680267334</v>
      </c>
      <c r="BL56" s="9" t="n">
        <v>7745.13916015625</v>
      </c>
      <c r="BM56" s="9" t="n">
        <v>24.7111320495605</v>
      </c>
      <c r="BN56" s="9" t="n">
        <v>27.5398731231689</v>
      </c>
      <c r="BO56" s="9" t="n">
        <v>29.0039520263672</v>
      </c>
      <c r="BP56" s="9" t="n">
        <v>29.032506942749</v>
      </c>
      <c r="BQ56" s="9" t="n">
        <v>28.3161640167236</v>
      </c>
      <c r="BR56" s="9" t="n">
        <v>9.58514785766602</v>
      </c>
      <c r="BS56" s="9" t="n">
        <v>0</v>
      </c>
      <c r="BT56" s="9" t="n">
        <v>400.706939697266</v>
      </c>
      <c r="BU56" s="9" t="n">
        <v>2.64984726905823</v>
      </c>
      <c r="BV56" s="9" t="n">
        <v>7.56887769699097</v>
      </c>
      <c r="BW56" s="9" t="n">
        <v>1802.05383300781</v>
      </c>
      <c r="BX56" s="9" t="n">
        <v>7.962646484375</v>
      </c>
      <c r="BY56" s="9" t="n">
        <v>14.2819633483887</v>
      </c>
      <c r="BZ56" s="9" t="n">
        <v>49.9523048400879</v>
      </c>
      <c r="CA56" s="9" t="n">
        <v>462.570495605469</v>
      </c>
      <c r="CB56" s="9" t="n">
        <v>696.142700195313</v>
      </c>
      <c r="CC56" s="9" t="n">
        <v>7.16667366027832</v>
      </c>
      <c r="CD56" s="9" t="n">
        <v>7.1406717300415</v>
      </c>
      <c r="CE56" s="10" t="s">
        <v>91</v>
      </c>
      <c r="CF56" s="10" t="s">
        <v>92</v>
      </c>
      <c r="CG56" s="10" t="s">
        <v>93</v>
      </c>
      <c r="CH56" s="10" t="s">
        <v>96</v>
      </c>
      <c r="CI56" s="9" t="n">
        <f aca="false">ABS(AD56-AE56)</f>
        <v>0.582050323486328</v>
      </c>
      <c r="CJ56" s="10" t="str">
        <f aca="false">IF(OR((M56&lt;100),(L56&lt;=0),(BY56&lt;10)),"Fermo","Marcia")</f>
        <v>Marcia</v>
      </c>
      <c r="CK56" s="10" t="str">
        <f aca="false">IF(ABS(AD56-AE56)&gt;=15,"No","Si")</f>
        <v>Si</v>
      </c>
      <c r="CL56" s="0" t="s">
        <v>97</v>
      </c>
    </row>
    <row r="57" customFormat="false" ht="15" hidden="false" customHeight="false" outlineLevel="0" collapsed="false">
      <c r="A57" s="8" t="n">
        <v>40920.5527777778</v>
      </c>
      <c r="B57" s="9" t="n">
        <v>76.6778717041016</v>
      </c>
      <c r="C57" s="9" t="n">
        <v>79.4195404052734</v>
      </c>
      <c r="D57" s="9" t="n">
        <v>86.73486328125</v>
      </c>
      <c r="E57" s="9" t="n">
        <v>86.7381591796875</v>
      </c>
      <c r="F57" s="9" t="n">
        <v>88.0173416137695</v>
      </c>
      <c r="G57" s="9" t="n">
        <v>91.2819519042969</v>
      </c>
      <c r="H57" s="9" t="n">
        <v>92.064094543457</v>
      </c>
      <c r="I57" s="9" t="n">
        <v>92.2243118286133</v>
      </c>
      <c r="J57" s="9" t="n">
        <v>74.9353408813477</v>
      </c>
      <c r="K57" s="9" t="n">
        <v>75.5774993896484</v>
      </c>
      <c r="L57" s="9" t="n">
        <v>1851.92822265625</v>
      </c>
      <c r="M57" s="9" t="n">
        <v>208.697219848633</v>
      </c>
      <c r="N57" s="9" t="n">
        <v>129.341720581055</v>
      </c>
      <c r="O57" s="9" t="n">
        <v>100</v>
      </c>
      <c r="P57" s="9" t="n">
        <v>404.534973144531</v>
      </c>
      <c r="Q57" s="9" t="n">
        <v>534.510620117188</v>
      </c>
      <c r="R57" s="9" t="n">
        <v>97.763671875</v>
      </c>
      <c r="S57" s="9" t="n">
        <v>55.2942924499512</v>
      </c>
      <c r="T57" s="9" t="n">
        <v>27.4661159515381</v>
      </c>
      <c r="U57" s="9" t="n">
        <v>27.6414680480957</v>
      </c>
      <c r="V57" s="9" t="n">
        <v>10.6646947860718</v>
      </c>
      <c r="W57" s="9" t="n">
        <v>0.393670469522476</v>
      </c>
      <c r="X57" s="9" t="n">
        <v>0.618741869926453</v>
      </c>
      <c r="Y57" s="9" t="n">
        <v>14562.6953125</v>
      </c>
      <c r="Z57" s="9" t="n">
        <v>187.388336181641</v>
      </c>
      <c r="AA57" s="9" t="n">
        <v>6.89394474029541</v>
      </c>
      <c r="AB57" s="9" t="n">
        <v>89.3814544677734</v>
      </c>
      <c r="AC57" s="9" t="n">
        <v>6015.1484375</v>
      </c>
      <c r="AD57" s="9" t="n">
        <v>66.5448837280273</v>
      </c>
      <c r="AE57" s="9" t="n">
        <v>50</v>
      </c>
      <c r="AF57" s="9" t="n">
        <v>51.2654724121094</v>
      </c>
      <c r="AG57" s="9" t="n">
        <v>19.3780975341797</v>
      </c>
      <c r="AH57" s="9" t="n">
        <v>99.9822311401367</v>
      </c>
      <c r="AI57" s="9" t="n">
        <v>25.466911315918</v>
      </c>
      <c r="AJ57" s="9" t="n">
        <v>34.4484443664551</v>
      </c>
      <c r="AK57" s="9" t="n">
        <v>499.476898193359</v>
      </c>
      <c r="AL57" s="9" t="n">
        <v>498.577301025391</v>
      </c>
      <c r="AM57" s="9" t="n">
        <v>500.387878417969</v>
      </c>
      <c r="AN57" s="9" t="n">
        <v>501.167236328125</v>
      </c>
      <c r="AO57" s="9" t="n">
        <v>20.701789855957</v>
      </c>
      <c r="AP57" s="9" t="n">
        <v>30.6969032287598</v>
      </c>
      <c r="AQ57" s="9" t="n">
        <v>17.6460208892822</v>
      </c>
      <c r="AR57" s="10" t="s">
        <v>90</v>
      </c>
      <c r="AS57" s="9" t="n">
        <v>60</v>
      </c>
      <c r="AT57" s="9" t="n">
        <v>0.824315071105957</v>
      </c>
      <c r="AU57" s="9" t="n">
        <v>0.746100723743439</v>
      </c>
      <c r="AV57" s="9" t="n">
        <v>0.518084347248077</v>
      </c>
      <c r="AW57" s="9" t="n">
        <v>1116.60473632813</v>
      </c>
      <c r="AX57" s="9" t="n">
        <v>254.778717041016</v>
      </c>
      <c r="AY57" s="9" t="n">
        <v>11.3921089172363</v>
      </c>
      <c r="AZ57" s="9" t="n">
        <v>429.265869140625</v>
      </c>
      <c r="BA57" s="9" t="n">
        <v>2.12205624580383</v>
      </c>
      <c r="BB57" s="9" t="n">
        <v>3.9998939037323</v>
      </c>
      <c r="BC57" s="9" t="n">
        <v>0.0686760768294334</v>
      </c>
      <c r="BD57" s="9" t="n">
        <v>20.5263557434082</v>
      </c>
      <c r="BE57" s="9" t="n">
        <v>180.761703491211</v>
      </c>
      <c r="BF57" s="9" t="n">
        <v>135.693084716797</v>
      </c>
      <c r="BG57" s="9" t="n">
        <v>17.1654739379883</v>
      </c>
      <c r="BH57" s="9" t="n">
        <v>0.115023285150528</v>
      </c>
      <c r="BI57" s="9" t="n">
        <v>13.0691213607788</v>
      </c>
      <c r="BJ57" s="9" t="n">
        <v>28.1555957794189</v>
      </c>
      <c r="BK57" s="9" t="n">
        <v>19.5752487182617</v>
      </c>
      <c r="BL57" s="9" t="n">
        <v>7739.5751953125</v>
      </c>
      <c r="BM57" s="9" t="n">
        <v>24.7036609649658</v>
      </c>
      <c r="BN57" s="9" t="n">
        <v>27.5315341949463</v>
      </c>
      <c r="BO57" s="9" t="n">
        <v>28.9968242645264</v>
      </c>
      <c r="BP57" s="9" t="n">
        <v>29.0251922607422</v>
      </c>
      <c r="BQ57" s="9" t="n">
        <v>28.2525749206543</v>
      </c>
      <c r="BR57" s="9" t="n">
        <v>9.5844841003418</v>
      </c>
      <c r="BS57" s="9" t="n">
        <v>0</v>
      </c>
      <c r="BT57" s="9" t="n">
        <v>400.846069335938</v>
      </c>
      <c r="BU57" s="9" t="n">
        <v>2.65003800392151</v>
      </c>
      <c r="BV57" s="9" t="n">
        <v>7.56853580474854</v>
      </c>
      <c r="BW57" s="9" t="n">
        <v>1801.84704589844</v>
      </c>
      <c r="BX57" s="9" t="n">
        <v>8.42764282226563</v>
      </c>
      <c r="BY57" s="9" t="n">
        <v>14.3782863616943</v>
      </c>
      <c r="BZ57" s="9" t="n">
        <v>50.0190734863281</v>
      </c>
      <c r="CA57" s="9" t="n">
        <v>468.124694824219</v>
      </c>
      <c r="CB57" s="9" t="n">
        <v>698.333068847656</v>
      </c>
      <c r="CC57" s="9" t="n">
        <v>7.20994520187378</v>
      </c>
      <c r="CD57" s="9" t="n">
        <v>7.19116973876953</v>
      </c>
      <c r="CE57" s="10" t="s">
        <v>91</v>
      </c>
      <c r="CF57" s="10" t="s">
        <v>92</v>
      </c>
      <c r="CG57" s="10" t="s">
        <v>93</v>
      </c>
      <c r="CH57" s="10" t="s">
        <v>96</v>
      </c>
      <c r="CI57" s="9" t="n">
        <f aca="false">ABS(AD57-AE57)</f>
        <v>16.5448837280273</v>
      </c>
      <c r="CJ57" s="10" t="str">
        <f aca="false">IF(OR((M57&lt;100),(L57&lt;=0),(BY57&lt;10)),"Fermo","Marcia")</f>
        <v>Marcia</v>
      </c>
      <c r="CK57" s="10" t="str">
        <f aca="false">IF(ABS(AD57-AE57)&gt;=15,"No","Si")</f>
        <v>No</v>
      </c>
      <c r="CL57" s="0" t="s">
        <v>97</v>
      </c>
    </row>
    <row r="58" customFormat="false" ht="15" hidden="false" customHeight="false" outlineLevel="0" collapsed="false">
      <c r="A58" s="8" t="n">
        <v>40920.5534722222</v>
      </c>
      <c r="B58" s="9" t="n">
        <v>76.6050338745117</v>
      </c>
      <c r="C58" s="9" t="n">
        <v>79.3405990600586</v>
      </c>
      <c r="D58" s="9" t="n">
        <v>86.64501953125</v>
      </c>
      <c r="E58" s="9" t="n">
        <v>86.6298599243164</v>
      </c>
      <c r="F58" s="9" t="n">
        <v>87.9675750732422</v>
      </c>
      <c r="G58" s="9" t="n">
        <v>91.1674880981445</v>
      </c>
      <c r="H58" s="9" t="n">
        <v>91.9114761352539</v>
      </c>
      <c r="I58" s="9" t="n">
        <v>92.1467361450195</v>
      </c>
      <c r="J58" s="9" t="n">
        <v>74.815544128418</v>
      </c>
      <c r="K58" s="9" t="n">
        <v>75.4994506835938</v>
      </c>
      <c r="L58" s="9" t="n">
        <v>1852.82543945313</v>
      </c>
      <c r="M58" s="9" t="n">
        <v>208.965759277344</v>
      </c>
      <c r="N58" s="9" t="n">
        <v>129.896301269531</v>
      </c>
      <c r="O58" s="9" t="n">
        <v>100</v>
      </c>
      <c r="P58" s="9" t="n">
        <v>405.524780273437</v>
      </c>
      <c r="Q58" s="9" t="n">
        <v>525.201416015625</v>
      </c>
      <c r="R58" s="9" t="n">
        <v>97.7855682373047</v>
      </c>
      <c r="S58" s="9" t="n">
        <v>55.4414405822754</v>
      </c>
      <c r="T58" s="9" t="n">
        <v>27.4567031860352</v>
      </c>
      <c r="U58" s="9" t="n">
        <v>27.637975692749</v>
      </c>
      <c r="V58" s="9" t="n">
        <v>10.6785850524902</v>
      </c>
      <c r="W58" s="9" t="n">
        <v>0.393658339977264</v>
      </c>
      <c r="X58" s="9" t="n">
        <v>0.618972420692444</v>
      </c>
      <c r="Y58" s="9" t="n">
        <v>14551.447265625</v>
      </c>
      <c r="Z58" s="9" t="n">
        <v>187.388336181641</v>
      </c>
      <c r="AA58" s="9" t="n">
        <v>6.88458871841431</v>
      </c>
      <c r="AB58" s="9" t="n">
        <v>89.7417831420898</v>
      </c>
      <c r="AC58" s="9" t="n">
        <v>6015.20458984375</v>
      </c>
      <c r="AD58" s="9" t="n">
        <v>79.4055862426758</v>
      </c>
      <c r="AE58" s="9" t="n">
        <v>50</v>
      </c>
      <c r="AF58" s="9" t="n">
        <v>53.0008010864258</v>
      </c>
      <c r="AG58" s="9" t="n">
        <v>19.2407455444336</v>
      </c>
      <c r="AH58" s="9" t="n">
        <v>100.053329467773</v>
      </c>
      <c r="AI58" s="9" t="n">
        <v>25.4990520477295</v>
      </c>
      <c r="AJ58" s="9" t="n">
        <v>34.423152923584</v>
      </c>
      <c r="AK58" s="9" t="n">
        <v>499.489013671875</v>
      </c>
      <c r="AL58" s="9" t="n">
        <v>498.584411621094</v>
      </c>
      <c r="AM58" s="9" t="n">
        <v>500.372161865234</v>
      </c>
      <c r="AN58" s="9" t="n">
        <v>501.134429931641</v>
      </c>
      <c r="AO58" s="9" t="n">
        <v>20.8245220184326</v>
      </c>
      <c r="AP58" s="9" t="n">
        <v>30.5995502471924</v>
      </c>
      <c r="AQ58" s="9" t="n">
        <v>17.7329349517822</v>
      </c>
      <c r="AR58" s="10" t="s">
        <v>90</v>
      </c>
      <c r="AS58" s="9" t="n">
        <v>60</v>
      </c>
      <c r="AT58" s="9" t="n">
        <v>0.819222986698151</v>
      </c>
      <c r="AU58" s="9" t="n">
        <v>0.752758264541626</v>
      </c>
      <c r="AV58" s="9" t="n">
        <v>0.518030941486359</v>
      </c>
      <c r="AW58" s="9" t="n">
        <v>1117.04089355469</v>
      </c>
      <c r="AX58" s="9" t="n">
        <v>246.650894165039</v>
      </c>
      <c r="AY58" s="9" t="n">
        <v>11.3901624679565</v>
      </c>
      <c r="AZ58" s="9" t="n">
        <v>430.029510498047</v>
      </c>
      <c r="BA58" s="9" t="n">
        <v>2.11784076690674</v>
      </c>
      <c r="BB58" s="9" t="n">
        <v>3.99983596801758</v>
      </c>
      <c r="BC58" s="9" t="n">
        <v>0.0686760768294334</v>
      </c>
      <c r="BD58" s="9" t="n">
        <v>20.5689792633057</v>
      </c>
      <c r="BE58" s="9" t="n">
        <v>171.107620239258</v>
      </c>
      <c r="BF58" s="9" t="n">
        <v>135.774978637695</v>
      </c>
      <c r="BG58" s="9" t="n">
        <v>17.1730766296387</v>
      </c>
      <c r="BH58" s="9" t="n">
        <v>0.114531002938747</v>
      </c>
      <c r="BI58" s="9" t="n">
        <v>13.0641565322876</v>
      </c>
      <c r="BJ58" s="9" t="n">
        <v>28.1492309570312</v>
      </c>
      <c r="BK58" s="9" t="n">
        <v>21.0327453613281</v>
      </c>
      <c r="BL58" s="9" t="n">
        <v>7734.01171875</v>
      </c>
      <c r="BM58" s="9" t="n">
        <v>24.6961917877197</v>
      </c>
      <c r="BN58" s="9" t="n">
        <v>27.5231971740723</v>
      </c>
      <c r="BO58" s="9" t="n">
        <v>28.9896945953369</v>
      </c>
      <c r="BP58" s="9" t="n">
        <v>29.0178775787354</v>
      </c>
      <c r="BQ58" s="9" t="n">
        <v>28.2843685150146</v>
      </c>
      <c r="BR58" s="9" t="n">
        <v>9.58382129669189</v>
      </c>
      <c r="BS58" s="9" t="n">
        <v>0</v>
      </c>
      <c r="BT58" s="9" t="n">
        <v>400.782775878906</v>
      </c>
      <c r="BU58" s="9" t="n">
        <v>2.65022873878479</v>
      </c>
      <c r="BV58" s="9" t="n">
        <v>7.5681939125061</v>
      </c>
      <c r="BW58" s="9" t="n">
        <v>1801.64013671875</v>
      </c>
      <c r="BX58" s="9" t="n">
        <v>7.89426279067993</v>
      </c>
      <c r="BY58" s="9" t="n">
        <v>14.4746103286743</v>
      </c>
      <c r="BZ58" s="9" t="n">
        <v>50.7567024230957</v>
      </c>
      <c r="CA58" s="9" t="n">
        <v>473.678863525391</v>
      </c>
      <c r="CB58" s="9" t="n">
        <v>695.485168457031</v>
      </c>
      <c r="CC58" s="9" t="n">
        <v>7.2532172203064</v>
      </c>
      <c r="CD58" s="9" t="n">
        <v>7.24166822433472</v>
      </c>
      <c r="CE58" s="10" t="s">
        <v>91</v>
      </c>
      <c r="CF58" s="10" t="s">
        <v>92</v>
      </c>
      <c r="CG58" s="10" t="s">
        <v>93</v>
      </c>
      <c r="CH58" s="10" t="s">
        <v>96</v>
      </c>
      <c r="CI58" s="9" t="n">
        <f aca="false">ABS(AD58-AE58)</f>
        <v>29.4055862426758</v>
      </c>
      <c r="CJ58" s="10" t="str">
        <f aca="false">IF(OR((M58&lt;100),(L58&lt;=0),(BY58&lt;10)),"Fermo","Marcia")</f>
        <v>Marcia</v>
      </c>
      <c r="CK58" s="10" t="str">
        <f aca="false">IF(ABS(AD58-AE58)&gt;=15,"No","Si")</f>
        <v>No</v>
      </c>
      <c r="CL58" s="0" t="s">
        <v>97</v>
      </c>
    </row>
    <row r="59" customFormat="false" ht="15" hidden="false" customHeight="false" outlineLevel="0" collapsed="false">
      <c r="A59" s="8" t="n">
        <v>40920.5541666667</v>
      </c>
      <c r="B59" s="9" t="n">
        <v>76.5321960449219</v>
      </c>
      <c r="C59" s="9" t="n">
        <v>79.2616653442383</v>
      </c>
      <c r="D59" s="9" t="n">
        <v>86.55517578125</v>
      </c>
      <c r="E59" s="9" t="n">
        <v>86.5215606689453</v>
      </c>
      <c r="F59" s="9" t="n">
        <v>87.9178161621094</v>
      </c>
      <c r="G59" s="9" t="n">
        <v>91.0530319213867</v>
      </c>
      <c r="H59" s="9" t="n">
        <v>91.8351669311523</v>
      </c>
      <c r="I59" s="9" t="n">
        <v>92.0691604614258</v>
      </c>
      <c r="J59" s="9" t="n">
        <v>74.6957473754883</v>
      </c>
      <c r="K59" s="9" t="n">
        <v>75.4214172363281</v>
      </c>
      <c r="L59" s="9" t="n">
        <v>1853.72265625</v>
      </c>
      <c r="M59" s="9" t="n">
        <v>205.334030151367</v>
      </c>
      <c r="N59" s="9" t="n">
        <v>129.910079956055</v>
      </c>
      <c r="O59" s="9" t="n">
        <v>100</v>
      </c>
      <c r="P59" s="9" t="n">
        <v>404.806457519531</v>
      </c>
      <c r="Q59" s="9" t="n">
        <v>531.128234863281</v>
      </c>
      <c r="R59" s="9" t="n">
        <v>97.8074569702148</v>
      </c>
      <c r="S59" s="9" t="n">
        <v>55.5885848999023</v>
      </c>
      <c r="T59" s="9" t="n">
        <v>27.4472904205322</v>
      </c>
      <c r="U59" s="9" t="n">
        <v>27.6344833374023</v>
      </c>
      <c r="V59" s="9" t="n">
        <v>10.692476272583</v>
      </c>
      <c r="W59" s="9" t="n">
        <v>0.393646210432053</v>
      </c>
      <c r="X59" s="9" t="n">
        <v>0.61920303106308</v>
      </c>
      <c r="Y59" s="9" t="n">
        <v>14540.2001953125</v>
      </c>
      <c r="Z59" s="9" t="n">
        <v>187.388336181641</v>
      </c>
      <c r="AA59" s="9" t="n">
        <v>6.8752326965332</v>
      </c>
      <c r="AB59" s="9" t="n">
        <v>90.1021194458008</v>
      </c>
      <c r="AC59" s="9" t="n">
        <v>6015.2607421875</v>
      </c>
      <c r="AD59" s="9" t="n">
        <v>85.031005859375</v>
      </c>
      <c r="AE59" s="9" t="n">
        <v>40</v>
      </c>
      <c r="AF59" s="9" t="n">
        <v>55.4601287841797</v>
      </c>
      <c r="AG59" s="9" t="n">
        <v>19.1033954620361</v>
      </c>
      <c r="AH59" s="9" t="n">
        <v>100.12442779541</v>
      </c>
      <c r="AI59" s="9" t="n">
        <v>25.5311908721924</v>
      </c>
      <c r="AJ59" s="9" t="n">
        <v>34.3978614807129</v>
      </c>
      <c r="AK59" s="9" t="n">
        <v>499.501129150391</v>
      </c>
      <c r="AL59" s="9" t="n">
        <v>498.591522216797</v>
      </c>
      <c r="AM59" s="9" t="n">
        <v>500.3564453125</v>
      </c>
      <c r="AN59" s="9" t="n">
        <v>501.101654052734</v>
      </c>
      <c r="AO59" s="9" t="n">
        <v>20.9092922210693</v>
      </c>
      <c r="AP59" s="9" t="n">
        <v>30.5021991729736</v>
      </c>
      <c r="AQ59" s="9" t="n">
        <v>17.8198490142822</v>
      </c>
      <c r="AR59" s="10" t="s">
        <v>90</v>
      </c>
      <c r="AS59" s="9" t="n">
        <v>60</v>
      </c>
      <c r="AT59" s="9" t="n">
        <v>0.814130961894989</v>
      </c>
      <c r="AU59" s="9" t="n">
        <v>0.798254609107971</v>
      </c>
      <c r="AV59" s="9" t="n">
        <v>0.517977595329285</v>
      </c>
      <c r="AW59" s="9" t="n">
        <v>1117.47717285156</v>
      </c>
      <c r="AX59" s="9" t="n">
        <v>238.764495849609</v>
      </c>
      <c r="AY59" s="9" t="n">
        <v>11.3882169723511</v>
      </c>
      <c r="AZ59" s="9" t="n">
        <v>433.933929443359</v>
      </c>
      <c r="BA59" s="9" t="n">
        <v>2.10824251174927</v>
      </c>
      <c r="BB59" s="9" t="n">
        <v>3.99977803230286</v>
      </c>
      <c r="BC59" s="9" t="n">
        <v>0.0686760768294334</v>
      </c>
      <c r="BD59" s="9" t="n">
        <v>20.6116027832031</v>
      </c>
      <c r="BE59" s="9" t="n">
        <v>254.428405761719</v>
      </c>
      <c r="BF59" s="9" t="n">
        <v>135.856872558594</v>
      </c>
      <c r="BG59" s="9" t="n">
        <v>17.1806793212891</v>
      </c>
      <c r="BH59" s="9" t="n">
        <v>0.114038713276386</v>
      </c>
      <c r="BI59" s="9" t="n">
        <v>13.0591907501221</v>
      </c>
      <c r="BJ59" s="9" t="n">
        <v>28.1428661346436</v>
      </c>
      <c r="BK59" s="9" t="n">
        <v>21.3985252380371</v>
      </c>
      <c r="BL59" s="9" t="n">
        <v>7728.4482421875</v>
      </c>
      <c r="BM59" s="9" t="n">
        <v>24.688720703125</v>
      </c>
      <c r="BN59" s="9" t="n">
        <v>27.5148582458496</v>
      </c>
      <c r="BO59" s="9" t="n">
        <v>28.9825668334961</v>
      </c>
      <c r="BP59" s="9" t="n">
        <v>29.0105628967285</v>
      </c>
      <c r="BQ59" s="9" t="n">
        <v>28.3161640167236</v>
      </c>
      <c r="BR59" s="9" t="n">
        <v>9.58315753936768</v>
      </c>
      <c r="BS59" s="9" t="n">
        <v>0</v>
      </c>
      <c r="BT59" s="9" t="n">
        <v>400.517059326172</v>
      </c>
      <c r="BU59" s="9" t="n">
        <v>2.65041947364807</v>
      </c>
      <c r="BV59" s="9" t="n">
        <v>7.56785202026367</v>
      </c>
      <c r="BW59" s="9" t="n">
        <v>1801.43334960938</v>
      </c>
      <c r="BX59" s="9" t="n">
        <v>7.36088275909424</v>
      </c>
      <c r="BY59" s="9" t="n">
        <v>14.5709342956543</v>
      </c>
      <c r="BZ59" s="9" t="n">
        <v>50.5532188415527</v>
      </c>
      <c r="CA59" s="9" t="n">
        <v>460.879272460938</v>
      </c>
      <c r="CB59" s="9" t="n">
        <v>697.419860839844</v>
      </c>
      <c r="CC59" s="9" t="n">
        <v>7.26855278015137</v>
      </c>
      <c r="CD59" s="9" t="n">
        <v>7.29216623306274</v>
      </c>
      <c r="CE59" s="10" t="s">
        <v>91</v>
      </c>
      <c r="CF59" s="10" t="s">
        <v>92</v>
      </c>
      <c r="CG59" s="10" t="s">
        <v>93</v>
      </c>
      <c r="CH59" s="10" t="s">
        <v>96</v>
      </c>
      <c r="CI59" s="9" t="n">
        <f aca="false">ABS(AD59-AE59)</f>
        <v>45.031005859375</v>
      </c>
      <c r="CJ59" s="10" t="str">
        <f aca="false">IF(OR((M59&lt;100),(L59&lt;=0),(BY59&lt;10)),"Fermo","Marcia")</f>
        <v>Marcia</v>
      </c>
      <c r="CK59" s="10" t="str">
        <f aca="false">IF(ABS(AD59-AE59)&gt;=15,"No","Si")</f>
        <v>No</v>
      </c>
      <c r="CL59" s="0" t="s">
        <v>97</v>
      </c>
    </row>
    <row r="60" customFormat="false" ht="15" hidden="false" customHeight="false" outlineLevel="0" collapsed="false">
      <c r="A60" s="8" t="n">
        <v>40920.5548611111</v>
      </c>
      <c r="B60" s="9" t="n">
        <v>76.459358215332</v>
      </c>
      <c r="C60" s="9" t="n">
        <v>79.1827239990234</v>
      </c>
      <c r="D60" s="9" t="n">
        <v>86.46533203125</v>
      </c>
      <c r="E60" s="9" t="n">
        <v>86.4132690429688</v>
      </c>
      <c r="F60" s="9" t="n">
        <v>87.868049621582</v>
      </c>
      <c r="G60" s="9" t="n">
        <v>90.9385681152344</v>
      </c>
      <c r="H60" s="9" t="n">
        <v>91.7588653564453</v>
      </c>
      <c r="I60" s="9" t="n">
        <v>91.991584777832</v>
      </c>
      <c r="J60" s="9" t="n">
        <v>74.5759429931641</v>
      </c>
      <c r="K60" s="9" t="n">
        <v>75.3433685302734</v>
      </c>
      <c r="L60" s="9" t="n">
        <v>1854.61987304688</v>
      </c>
      <c r="M60" s="9" t="n">
        <v>210.42724609375</v>
      </c>
      <c r="N60" s="9" t="n">
        <v>129.222274780273</v>
      </c>
      <c r="O60" s="9" t="n">
        <v>100</v>
      </c>
      <c r="P60" s="9" t="n">
        <v>405.025390625</v>
      </c>
      <c r="Q60" s="9" t="n">
        <v>537.054992675781</v>
      </c>
      <c r="R60" s="9" t="n">
        <v>97.8293533325195</v>
      </c>
      <c r="S60" s="9" t="n">
        <v>55.7357330322266</v>
      </c>
      <c r="T60" s="9" t="n">
        <v>27.4378776550293</v>
      </c>
      <c r="U60" s="9" t="n">
        <v>27.6309909820557</v>
      </c>
      <c r="V60" s="9" t="n">
        <v>10.7063674926758</v>
      </c>
      <c r="W60" s="9" t="n">
        <v>0.393634110689163</v>
      </c>
      <c r="X60" s="9" t="n">
        <v>0.619433581829071</v>
      </c>
      <c r="Y60" s="9" t="n">
        <v>14528.9521484375</v>
      </c>
      <c r="Z60" s="9" t="n">
        <v>187.388336181641</v>
      </c>
      <c r="AA60" s="9" t="n">
        <v>6.8658766746521</v>
      </c>
      <c r="AB60" s="9" t="n">
        <v>90.4624481201172</v>
      </c>
      <c r="AC60" s="9" t="n">
        <v>6015.31640625</v>
      </c>
      <c r="AD60" s="9" t="n">
        <v>56.1551971435547</v>
      </c>
      <c r="AE60" s="9" t="n">
        <v>50</v>
      </c>
      <c r="AF60" s="9" t="n">
        <v>52.4843521118164</v>
      </c>
      <c r="AG60" s="9" t="n">
        <v>18.8172454833984</v>
      </c>
      <c r="AH60" s="9" t="n">
        <v>100.195526123047</v>
      </c>
      <c r="AI60" s="9" t="n">
        <v>25.5633296966553</v>
      </c>
      <c r="AJ60" s="9" t="n">
        <v>34.3725738525391</v>
      </c>
      <c r="AK60" s="9" t="n">
        <v>499.513244628906</v>
      </c>
      <c r="AL60" s="9" t="n">
        <v>498.5986328125</v>
      </c>
      <c r="AM60" s="9" t="n">
        <v>500.340728759766</v>
      </c>
      <c r="AN60" s="9" t="n">
        <v>501.06884765625</v>
      </c>
      <c r="AO60" s="9" t="n">
        <v>20.9940624237061</v>
      </c>
      <c r="AP60" s="9" t="n">
        <v>30.4048461914063</v>
      </c>
      <c r="AQ60" s="9" t="n">
        <v>17.9067630767822</v>
      </c>
      <c r="AR60" s="10" t="s">
        <v>90</v>
      </c>
      <c r="AS60" s="9" t="n">
        <v>60</v>
      </c>
      <c r="AT60" s="9" t="n">
        <v>0.809038937091828</v>
      </c>
      <c r="AU60" s="9" t="n">
        <v>0.843750953674316</v>
      </c>
      <c r="AV60" s="9" t="n">
        <v>0.517924189567566</v>
      </c>
      <c r="AW60" s="9" t="n">
        <v>1117.91345214844</v>
      </c>
      <c r="AX60" s="9" t="n">
        <v>246.329010009766</v>
      </c>
      <c r="AY60" s="9" t="n">
        <v>11.3862714767456</v>
      </c>
      <c r="AZ60" s="9" t="n">
        <v>433.899139404297</v>
      </c>
      <c r="BA60" s="9" t="n">
        <v>2.11411547660828</v>
      </c>
      <c r="BB60" s="9" t="n">
        <v>3.99972009658813</v>
      </c>
      <c r="BC60" s="9" t="n">
        <v>0.0686760768294334</v>
      </c>
      <c r="BD60" s="9" t="n">
        <v>20.6542263031006</v>
      </c>
      <c r="BE60" s="9" t="n">
        <v>229.638854980469</v>
      </c>
      <c r="BF60" s="9" t="n">
        <v>135.938751220703</v>
      </c>
      <c r="BG60" s="9" t="n">
        <v>17.1882820129395</v>
      </c>
      <c r="BH60" s="9" t="n">
        <v>0.113546431064606</v>
      </c>
      <c r="BI60" s="9" t="n">
        <v>13.0542249679565</v>
      </c>
      <c r="BJ60" s="9" t="n">
        <v>28.1365032196045</v>
      </c>
      <c r="BK60" s="9" t="n">
        <v>20.7492637634277</v>
      </c>
      <c r="BL60" s="9" t="n">
        <v>7722.88427734375</v>
      </c>
      <c r="BM60" s="9" t="n">
        <v>24.7017822265625</v>
      </c>
      <c r="BN60" s="9" t="n">
        <v>27.506519317627</v>
      </c>
      <c r="BO60" s="9" t="n">
        <v>28.9754390716553</v>
      </c>
      <c r="BP60" s="9" t="n">
        <v>29.0032482147217</v>
      </c>
      <c r="BQ60" s="9" t="n">
        <v>28.347957611084</v>
      </c>
      <c r="BR60" s="9" t="n">
        <v>9.58249378204346</v>
      </c>
      <c r="BS60" s="9" t="n">
        <v>0</v>
      </c>
      <c r="BT60" s="9" t="n">
        <v>400.251373291016</v>
      </c>
      <c r="BU60" s="9" t="n">
        <v>2.65061020851135</v>
      </c>
      <c r="BV60" s="9" t="n">
        <v>7.56751012802124</v>
      </c>
      <c r="BW60" s="9" t="n">
        <v>1801.2265625</v>
      </c>
      <c r="BX60" s="9" t="n">
        <v>7.27296018600464</v>
      </c>
      <c r="BY60" s="9" t="n">
        <v>14.6672582626343</v>
      </c>
      <c r="BZ60" s="9" t="n">
        <v>49.9779853820801</v>
      </c>
      <c r="CA60" s="9" t="n">
        <v>461.87744140625</v>
      </c>
      <c r="CB60" s="9" t="n">
        <v>696.806396484375</v>
      </c>
      <c r="CC60" s="9" t="n">
        <v>7.25595140457153</v>
      </c>
      <c r="CD60" s="9" t="n">
        <v>7.41212558746338</v>
      </c>
      <c r="CE60" s="10" t="s">
        <v>91</v>
      </c>
      <c r="CF60" s="10" t="s">
        <v>92</v>
      </c>
      <c r="CG60" s="10" t="s">
        <v>93</v>
      </c>
      <c r="CH60" s="10" t="s">
        <v>96</v>
      </c>
      <c r="CI60" s="9" t="n">
        <f aca="false">ABS(AD60-AE60)</f>
        <v>6.15519714355469</v>
      </c>
      <c r="CJ60" s="10" t="str">
        <f aca="false">IF(OR((M60&lt;100),(L60&lt;=0),(BY60&lt;10)),"Fermo","Marcia")</f>
        <v>Marcia</v>
      </c>
      <c r="CK60" s="10" t="str">
        <f aca="false">IF(ABS(AD60-AE60)&gt;=15,"No","Si")</f>
        <v>Si</v>
      </c>
      <c r="CL60" s="0" t="s">
        <v>97</v>
      </c>
    </row>
    <row r="61" customFormat="false" ht="15" hidden="false" customHeight="false" outlineLevel="0" collapsed="false">
      <c r="A61" s="8" t="n">
        <v>40920.5555555556</v>
      </c>
      <c r="B61" s="9" t="n">
        <v>76.3865203857422</v>
      </c>
      <c r="C61" s="9" t="n">
        <v>79.1037826538086</v>
      </c>
      <c r="D61" s="9" t="n">
        <v>86.3754806518555</v>
      </c>
      <c r="E61" s="9" t="n">
        <v>86.3049697875977</v>
      </c>
      <c r="F61" s="9" t="n">
        <v>87.8182830810547</v>
      </c>
      <c r="G61" s="9" t="n">
        <v>90.8761367797852</v>
      </c>
      <c r="H61" s="9" t="n">
        <v>91.6825561523438</v>
      </c>
      <c r="I61" s="9" t="n">
        <v>91.9140090942383</v>
      </c>
      <c r="J61" s="9" t="n">
        <v>74.4561462402344</v>
      </c>
      <c r="K61" s="9" t="n">
        <v>75.2653350830078</v>
      </c>
      <c r="L61" s="9" t="n">
        <v>1855.51708984375</v>
      </c>
      <c r="M61" s="9" t="n">
        <v>209.842971801758</v>
      </c>
      <c r="N61" s="9" t="n">
        <v>128.373718261719</v>
      </c>
      <c r="O61" s="9" t="n">
        <v>100</v>
      </c>
      <c r="P61" s="9" t="n">
        <v>405.244354248047</v>
      </c>
      <c r="Q61" s="9" t="n">
        <v>542.981811523438</v>
      </c>
      <c r="R61" s="9" t="n">
        <v>97.8512420654297</v>
      </c>
      <c r="S61" s="9" t="n">
        <v>55.8828773498535</v>
      </c>
      <c r="T61" s="9" t="n">
        <v>27.4437599182129</v>
      </c>
      <c r="U61" s="9" t="n">
        <v>27.627498626709</v>
      </c>
      <c r="V61" s="9" t="n">
        <v>10.7202587127686</v>
      </c>
      <c r="W61" s="9" t="n">
        <v>0.393621981143951</v>
      </c>
      <c r="X61" s="9" t="n">
        <v>0.619664132595062</v>
      </c>
      <c r="Y61" s="9" t="n">
        <v>14517.7041015625</v>
      </c>
      <c r="Z61" s="9" t="n">
        <v>187.388336181641</v>
      </c>
      <c r="AA61" s="9" t="n">
        <v>6.856520652771</v>
      </c>
      <c r="AB61" s="9" t="n">
        <v>90.8227767944336</v>
      </c>
      <c r="AC61" s="9" t="n">
        <v>6015.37255859375</v>
      </c>
      <c r="AD61" s="9" t="n">
        <v>24.8511867523193</v>
      </c>
      <c r="AE61" s="9" t="n">
        <v>50</v>
      </c>
      <c r="AF61" s="9" t="n">
        <v>50.8600997924805</v>
      </c>
      <c r="AG61" s="9" t="n">
        <v>19.5497894287109</v>
      </c>
      <c r="AH61" s="9" t="n">
        <v>100.228096008301</v>
      </c>
      <c r="AI61" s="9" t="n">
        <v>25.5954685211182</v>
      </c>
      <c r="AJ61" s="9" t="n">
        <v>34.347282409668</v>
      </c>
      <c r="AK61" s="9" t="n">
        <v>499.525360107422</v>
      </c>
      <c r="AL61" s="9" t="n">
        <v>498.605712890625</v>
      </c>
      <c r="AM61" s="9" t="n">
        <v>500.325012207031</v>
      </c>
      <c r="AN61" s="9" t="n">
        <v>501.036071777344</v>
      </c>
      <c r="AO61" s="9" t="n">
        <v>21.0788326263428</v>
      </c>
      <c r="AP61" s="9" t="n">
        <v>30.3074932098389</v>
      </c>
      <c r="AQ61" s="9" t="n">
        <v>17.9936790466309</v>
      </c>
      <c r="AR61" s="10" t="s">
        <v>90</v>
      </c>
      <c r="AS61" s="9" t="n">
        <v>60</v>
      </c>
      <c r="AT61" s="9" t="n">
        <v>0.803946912288666</v>
      </c>
      <c r="AU61" s="9" t="n">
        <v>0.843763411045074</v>
      </c>
      <c r="AV61" s="9" t="n">
        <v>0.517870843410492</v>
      </c>
      <c r="AW61" s="9" t="n">
        <v>1118.349609375</v>
      </c>
      <c r="AX61" s="9" t="n">
        <v>251.88166809082</v>
      </c>
      <c r="AY61" s="9" t="n">
        <v>11.3843259811401</v>
      </c>
      <c r="AZ61" s="9" t="n">
        <v>433.864349365234</v>
      </c>
      <c r="BA61" s="9" t="n">
        <v>2.11579823493958</v>
      </c>
      <c r="BB61" s="9" t="n">
        <v>3.99966239929199</v>
      </c>
      <c r="BC61" s="9" t="n">
        <v>0.0686760768294334</v>
      </c>
      <c r="BD61" s="9" t="n">
        <v>20.6207847595215</v>
      </c>
      <c r="BE61" s="9" t="n">
        <v>172.169311523438</v>
      </c>
      <c r="BF61" s="9" t="n">
        <v>136.020645141602</v>
      </c>
      <c r="BG61" s="9" t="n">
        <v>17.1958847045898</v>
      </c>
      <c r="BH61" s="9" t="n">
        <v>0.113054148852825</v>
      </c>
      <c r="BI61" s="9" t="n">
        <v>13.0492601394653</v>
      </c>
      <c r="BJ61" s="9" t="n">
        <v>28.1301383972168</v>
      </c>
      <c r="BK61" s="9" t="n">
        <v>19.8671703338623</v>
      </c>
      <c r="BL61" s="9" t="n">
        <v>7717.32080078125</v>
      </c>
      <c r="BM61" s="9" t="n">
        <v>24.7353763580322</v>
      </c>
      <c r="BN61" s="9" t="n">
        <v>27.4981822967529</v>
      </c>
      <c r="BO61" s="9" t="n">
        <v>28.9683113098145</v>
      </c>
      <c r="BP61" s="9" t="n">
        <v>28.9959335327148</v>
      </c>
      <c r="BQ61" s="9" t="n">
        <v>28.3174362182617</v>
      </c>
      <c r="BR61" s="9" t="n">
        <v>9.58183097839356</v>
      </c>
      <c r="BS61" s="9" t="n">
        <v>0</v>
      </c>
      <c r="BT61" s="9" t="n">
        <v>399.985656738281</v>
      </c>
      <c r="BU61" s="9" t="n">
        <v>2.65080118179321</v>
      </c>
      <c r="BV61" s="9" t="n">
        <v>7.56716823577881</v>
      </c>
      <c r="BW61" s="9" t="n">
        <v>1801.01965332031</v>
      </c>
      <c r="BX61" s="9" t="n">
        <v>7.63049554824829</v>
      </c>
      <c r="BY61" s="9" t="n">
        <v>14.7375745773315</v>
      </c>
      <c r="BZ61" s="9" t="n">
        <v>49.9721145629883</v>
      </c>
      <c r="CA61" s="9" t="n">
        <v>465.831665039063</v>
      </c>
      <c r="CB61" s="9" t="n">
        <v>698.369262695313</v>
      </c>
      <c r="CC61" s="9" t="n">
        <v>7.24335050582886</v>
      </c>
      <c r="CD61" s="9" t="n">
        <v>7.53208446502686</v>
      </c>
      <c r="CE61" s="10" t="s">
        <v>91</v>
      </c>
      <c r="CF61" s="10" t="s">
        <v>92</v>
      </c>
      <c r="CG61" s="10" t="s">
        <v>93</v>
      </c>
      <c r="CH61" s="10" t="s">
        <v>96</v>
      </c>
      <c r="CI61" s="9" t="n">
        <f aca="false">ABS(AD61-AE61)</f>
        <v>25.1488132476807</v>
      </c>
      <c r="CJ61" s="10" t="str">
        <f aca="false">IF(OR((M61&lt;100),(L61&lt;=0),(BY61&lt;10)),"Fermo","Marcia")</f>
        <v>Marcia</v>
      </c>
      <c r="CK61" s="10" t="str">
        <f aca="false">IF(ABS(AD61-AE61)&gt;=15,"No","Si")</f>
        <v>No</v>
      </c>
      <c r="CL61" s="0" t="s">
        <v>97</v>
      </c>
    </row>
    <row r="62" customFormat="false" ht="15" hidden="false" customHeight="false" outlineLevel="0" collapsed="false">
      <c r="A62" s="8" t="n">
        <v>40920.55625</v>
      </c>
      <c r="B62" s="9" t="n">
        <v>76.3136825561523</v>
      </c>
      <c r="C62" s="9" t="n">
        <v>79.0248489379883</v>
      </c>
      <c r="D62" s="9" t="n">
        <v>86.2856369018555</v>
      </c>
      <c r="E62" s="9" t="n">
        <v>86.1966705322266</v>
      </c>
      <c r="F62" s="9" t="n">
        <v>87.7685165405273</v>
      </c>
      <c r="G62" s="9" t="n">
        <v>90.8657302856445</v>
      </c>
      <c r="H62" s="9" t="n">
        <v>91.6062469482422</v>
      </c>
      <c r="I62" s="9" t="n">
        <v>91.8364410400391</v>
      </c>
      <c r="J62" s="9" t="n">
        <v>74.3363494873047</v>
      </c>
      <c r="K62" s="9" t="n">
        <v>75.1872863769531</v>
      </c>
      <c r="L62" s="9" t="n">
        <v>1856.41442871094</v>
      </c>
      <c r="M62" s="9" t="n">
        <v>205.237228393555</v>
      </c>
      <c r="N62" s="9" t="n">
        <v>129.143707275391</v>
      </c>
      <c r="O62" s="9" t="n">
        <v>100</v>
      </c>
      <c r="P62" s="9" t="n">
        <v>405.373321533203</v>
      </c>
      <c r="Q62" s="9" t="n">
        <v>544.024475097656</v>
      </c>
      <c r="R62" s="9" t="n">
        <v>97.8731384277344</v>
      </c>
      <c r="S62" s="9" t="n">
        <v>56.0300254821777</v>
      </c>
      <c r="T62" s="9" t="n">
        <v>27.4496440887451</v>
      </c>
      <c r="U62" s="9" t="n">
        <v>27.6240062713623</v>
      </c>
      <c r="V62" s="9" t="n">
        <v>10.7341499328613</v>
      </c>
      <c r="W62" s="9" t="n">
        <v>0.39360985159874</v>
      </c>
      <c r="X62" s="9" t="n">
        <v>0.619894683361054</v>
      </c>
      <c r="Y62" s="9" t="n">
        <v>14506.45703125</v>
      </c>
      <c r="Z62" s="9" t="n">
        <v>187.388336181641</v>
      </c>
      <c r="AA62" s="9" t="n">
        <v>6.84716415405273</v>
      </c>
      <c r="AB62" s="9" t="n">
        <v>91.18310546875</v>
      </c>
      <c r="AC62" s="9" t="n">
        <v>6015.4287109375</v>
      </c>
      <c r="AD62" s="9" t="n">
        <v>18.1256237030029</v>
      </c>
      <c r="AE62" s="9" t="n">
        <v>50</v>
      </c>
      <c r="AF62" s="9" t="n">
        <v>49.2358512878418</v>
      </c>
      <c r="AG62" s="9" t="n">
        <v>19.7558174133301</v>
      </c>
      <c r="AH62" s="9" t="n">
        <v>100.26065826416</v>
      </c>
      <c r="AI62" s="9" t="n">
        <v>25.6276073455811</v>
      </c>
      <c r="AJ62" s="9" t="n">
        <v>34.3219909667969</v>
      </c>
      <c r="AK62" s="9" t="n">
        <v>499.537506103516</v>
      </c>
      <c r="AL62" s="9" t="n">
        <v>498.612823486328</v>
      </c>
      <c r="AM62" s="9" t="n">
        <v>500.309326171875</v>
      </c>
      <c r="AN62" s="9" t="n">
        <v>501.003265380859</v>
      </c>
      <c r="AO62" s="9" t="n">
        <v>21.1636028289795</v>
      </c>
      <c r="AP62" s="9" t="n">
        <v>30.2101421356201</v>
      </c>
      <c r="AQ62" s="9" t="n">
        <v>18.0805931091309</v>
      </c>
      <c r="AR62" s="10" t="s">
        <v>90</v>
      </c>
      <c r="AS62" s="9" t="n">
        <v>60</v>
      </c>
      <c r="AT62" s="9" t="n">
        <v>0.801533460617065</v>
      </c>
      <c r="AU62" s="9" t="n">
        <v>1.03915560245514</v>
      </c>
      <c r="AV62" s="9" t="n">
        <v>0.517817437648773</v>
      </c>
      <c r="AW62" s="9" t="n">
        <v>1118.78588867188</v>
      </c>
      <c r="AX62" s="9" t="n">
        <v>249.990539550781</v>
      </c>
      <c r="AY62" s="9" t="n">
        <v>11.3823795318604</v>
      </c>
      <c r="AZ62" s="9" t="n">
        <v>439.323059082031</v>
      </c>
      <c r="BA62" s="9" t="n">
        <v>2.11329102516174</v>
      </c>
      <c r="BB62" s="9" t="n">
        <v>3.99960446357727</v>
      </c>
      <c r="BC62" s="9" t="n">
        <v>0.0686760768294334</v>
      </c>
      <c r="BD62" s="9" t="n">
        <v>20.5112781524658</v>
      </c>
      <c r="BE62" s="9" t="n">
        <v>146.36018371582</v>
      </c>
      <c r="BF62" s="9" t="n">
        <v>136.1025390625</v>
      </c>
      <c r="BG62" s="9" t="n">
        <v>17.2034873962402</v>
      </c>
      <c r="BH62" s="9" t="n">
        <v>0.112561859190464</v>
      </c>
      <c r="BI62" s="9" t="n">
        <v>13.0442943572998</v>
      </c>
      <c r="BJ62" s="9" t="n">
        <v>28.1237735748291</v>
      </c>
      <c r="BK62" s="9" t="n">
        <v>19.1109886169434</v>
      </c>
      <c r="BL62" s="9" t="n">
        <v>7711.75732421875</v>
      </c>
      <c r="BM62" s="9" t="n">
        <v>24.768970489502</v>
      </c>
      <c r="BN62" s="9" t="n">
        <v>27.4898433685303</v>
      </c>
      <c r="BO62" s="9" t="n">
        <v>28.961181640625</v>
      </c>
      <c r="BP62" s="9" t="n">
        <v>28.988618850708</v>
      </c>
      <c r="BQ62" s="9" t="n">
        <v>28.2869129180908</v>
      </c>
      <c r="BR62" s="9" t="n">
        <v>9.58116722106934</v>
      </c>
      <c r="BS62" s="9" t="n">
        <v>0</v>
      </c>
      <c r="BT62" s="9" t="n">
        <v>399.585235595703</v>
      </c>
      <c r="BU62" s="9" t="n">
        <v>2.65099191665649</v>
      </c>
      <c r="BV62" s="9" t="n">
        <v>7.56682634353638</v>
      </c>
      <c r="BW62" s="9" t="n">
        <v>1800.81286621094</v>
      </c>
      <c r="BX62" s="9" t="n">
        <v>7.98803043365479</v>
      </c>
      <c r="BY62" s="9" t="n">
        <v>14.8078908920288</v>
      </c>
      <c r="BZ62" s="9" t="n">
        <v>49.9662437438965</v>
      </c>
      <c r="CA62" s="9" t="n">
        <v>465.053497314453</v>
      </c>
      <c r="CB62" s="9" t="n">
        <v>697.94287109375</v>
      </c>
      <c r="CC62" s="9" t="n">
        <v>7.23074913024902</v>
      </c>
      <c r="CD62" s="9" t="n">
        <v>7.65204334259033</v>
      </c>
      <c r="CE62" s="10" t="s">
        <v>91</v>
      </c>
      <c r="CF62" s="10" t="s">
        <v>92</v>
      </c>
      <c r="CG62" s="10" t="s">
        <v>93</v>
      </c>
      <c r="CH62" s="10" t="s">
        <v>96</v>
      </c>
      <c r="CI62" s="9" t="n">
        <f aca="false">ABS(AD62-AE62)</f>
        <v>31.8743762969971</v>
      </c>
      <c r="CJ62" s="10" t="str">
        <f aca="false">IF(OR((M62&lt;100),(L62&lt;=0),(BY62&lt;10)),"Fermo","Marcia")</f>
        <v>Marcia</v>
      </c>
      <c r="CK62" s="10" t="str">
        <f aca="false">IF(ABS(AD62-AE62)&gt;=15,"No","Si")</f>
        <v>No</v>
      </c>
      <c r="CL62" s="0" t="s">
        <v>97</v>
      </c>
    </row>
    <row r="63" customFormat="false" ht="15" hidden="false" customHeight="false" outlineLevel="0" collapsed="false">
      <c r="A63" s="8" t="n">
        <v>40920.5569444444</v>
      </c>
      <c r="B63" s="9" t="n">
        <v>76.2408447265625</v>
      </c>
      <c r="C63" s="9" t="n">
        <v>78.9459075927734</v>
      </c>
      <c r="D63" s="9" t="n">
        <v>86.1957931518555</v>
      </c>
      <c r="E63" s="9" t="n">
        <v>86.0883712768555</v>
      </c>
      <c r="F63" s="9" t="n">
        <v>87.7187576293945</v>
      </c>
      <c r="G63" s="9" t="n">
        <v>90.8553237915039</v>
      </c>
      <c r="H63" s="9" t="n">
        <v>91.5299453735352</v>
      </c>
      <c r="I63" s="9" t="n">
        <v>91.7588653564453</v>
      </c>
      <c r="J63" s="9" t="n">
        <v>74.3521575927734</v>
      </c>
      <c r="K63" s="9" t="n">
        <v>75.1092529296875</v>
      </c>
      <c r="L63" s="9" t="n">
        <v>1857.31164550781</v>
      </c>
      <c r="M63" s="9" t="n">
        <v>207.537796020508</v>
      </c>
      <c r="N63" s="9" t="n">
        <v>129.913681030273</v>
      </c>
      <c r="O63" s="9" t="n">
        <v>100</v>
      </c>
      <c r="P63" s="9" t="n">
        <v>405.502258300781</v>
      </c>
      <c r="Q63" s="9" t="n">
        <v>540.18310546875</v>
      </c>
      <c r="R63" s="9" t="n">
        <v>97.8950271606445</v>
      </c>
      <c r="S63" s="9" t="n">
        <v>56.177173614502</v>
      </c>
      <c r="T63" s="9" t="n">
        <v>27.4555282592773</v>
      </c>
      <c r="U63" s="9" t="n">
        <v>27.6205139160156</v>
      </c>
      <c r="V63" s="9" t="n">
        <v>10.7480411529541</v>
      </c>
      <c r="W63" s="9" t="n">
        <v>0.39359775185585</v>
      </c>
      <c r="X63" s="9" t="n">
        <v>0.620125234127045</v>
      </c>
      <c r="Y63" s="9" t="n">
        <v>14507.8828125</v>
      </c>
      <c r="Z63" s="9" t="n">
        <v>187.388336181641</v>
      </c>
      <c r="AA63" s="9" t="n">
        <v>6.83780813217163</v>
      </c>
      <c r="AB63" s="9" t="n">
        <v>91.5434341430664</v>
      </c>
      <c r="AC63" s="9" t="n">
        <v>6015.484375</v>
      </c>
      <c r="AD63" s="9" t="n">
        <v>38.4221878051758</v>
      </c>
      <c r="AE63" s="9" t="n">
        <v>50</v>
      </c>
      <c r="AF63" s="9" t="n">
        <v>51.1209220886231</v>
      </c>
      <c r="AG63" s="9" t="n">
        <v>19.5688648223877</v>
      </c>
      <c r="AH63" s="9" t="n">
        <v>100.293228149414</v>
      </c>
      <c r="AI63" s="9" t="n">
        <v>25.6597461700439</v>
      </c>
      <c r="AJ63" s="9" t="n">
        <v>34.2966995239258</v>
      </c>
      <c r="AK63" s="9" t="n">
        <v>499.549621582031</v>
      </c>
      <c r="AL63" s="9" t="n">
        <v>498.619934082031</v>
      </c>
      <c r="AM63" s="9" t="n">
        <v>500.293609619141</v>
      </c>
      <c r="AN63" s="9" t="n">
        <v>500.970489501953</v>
      </c>
      <c r="AO63" s="9" t="n">
        <v>21.2483711242676</v>
      </c>
      <c r="AP63" s="9" t="n">
        <v>30.1127891540527</v>
      </c>
      <c r="AQ63" s="9" t="n">
        <v>18.1675071716309</v>
      </c>
      <c r="AR63" s="10" t="s">
        <v>90</v>
      </c>
      <c r="AS63" s="9" t="n">
        <v>60</v>
      </c>
      <c r="AT63" s="9" t="n">
        <v>0.801798522472382</v>
      </c>
      <c r="AU63" s="9" t="n">
        <v>1.01305329799652</v>
      </c>
      <c r="AV63" s="9" t="n">
        <v>0.517764031887054</v>
      </c>
      <c r="AW63" s="9" t="n">
        <v>1119.22216796875</v>
      </c>
      <c r="AX63" s="9" t="n">
        <v>237.235504150391</v>
      </c>
      <c r="AY63" s="9" t="n">
        <v>11.3804340362549</v>
      </c>
      <c r="AZ63" s="9" t="n">
        <v>438.704681396484</v>
      </c>
      <c r="BA63" s="9" t="n">
        <v>2.11078381538391</v>
      </c>
      <c r="BB63" s="9" t="n">
        <v>3.99954652786255</v>
      </c>
      <c r="BC63" s="9" t="n">
        <v>0.0686760768294334</v>
      </c>
      <c r="BD63" s="9" t="n">
        <v>20.4017715454102</v>
      </c>
      <c r="BE63" s="9" t="n">
        <v>133.465469360352</v>
      </c>
      <c r="BF63" s="9" t="n">
        <v>136.184417724609</v>
      </c>
      <c r="BG63" s="9" t="n">
        <v>17.2110900878906</v>
      </c>
      <c r="BH63" s="9" t="n">
        <v>0.112069576978683</v>
      </c>
      <c r="BI63" s="9" t="n">
        <v>13.0393285751343</v>
      </c>
      <c r="BJ63" s="9" t="n">
        <v>28.1174087524414</v>
      </c>
      <c r="BK63" s="9" t="n">
        <v>19.9325866699219</v>
      </c>
      <c r="BL63" s="9" t="n">
        <v>7706.193359375</v>
      </c>
      <c r="BM63" s="9" t="n">
        <v>24.8025646209717</v>
      </c>
      <c r="BN63" s="9" t="n">
        <v>27.4815063476562</v>
      </c>
      <c r="BO63" s="9" t="n">
        <v>28.9540538787842</v>
      </c>
      <c r="BP63" s="9" t="n">
        <v>28.9813041687012</v>
      </c>
      <c r="BQ63" s="9" t="n">
        <v>28.3034477233887</v>
      </c>
      <c r="BR63" s="9" t="n">
        <v>9.58050346374512</v>
      </c>
      <c r="BS63" s="9" t="n">
        <v>0</v>
      </c>
      <c r="BT63" s="9" t="n">
        <v>402.721252441406</v>
      </c>
      <c r="BU63" s="9" t="n">
        <v>2.65118265151978</v>
      </c>
      <c r="BV63" s="9" t="n">
        <v>7.56648445129395</v>
      </c>
      <c r="BW63" s="9" t="n">
        <v>1800.60595703125</v>
      </c>
      <c r="BX63" s="9" t="n">
        <v>8.34556579589844</v>
      </c>
      <c r="BY63" s="9" t="n">
        <v>14.8782072067261</v>
      </c>
      <c r="BZ63" s="9" t="n">
        <v>49.960376739502</v>
      </c>
      <c r="CA63" s="9" t="n">
        <v>464.275299072266</v>
      </c>
      <c r="CB63" s="9" t="n">
        <v>698.894409179688</v>
      </c>
      <c r="CC63" s="9" t="n">
        <v>7.21814823150635</v>
      </c>
      <c r="CD63" s="9" t="n">
        <v>7.77200269699097</v>
      </c>
      <c r="CE63" s="10" t="s">
        <v>91</v>
      </c>
      <c r="CF63" s="10" t="s">
        <v>92</v>
      </c>
      <c r="CG63" s="10" t="s">
        <v>93</v>
      </c>
      <c r="CH63" s="10" t="s">
        <v>96</v>
      </c>
      <c r="CI63" s="9" t="n">
        <f aca="false">ABS(AD63-AE63)</f>
        <v>11.5778121948242</v>
      </c>
      <c r="CJ63" s="10" t="str">
        <f aca="false">IF(OR((M63&lt;100),(L63&lt;=0),(BY63&lt;10)),"Fermo","Marcia")</f>
        <v>Marcia</v>
      </c>
      <c r="CK63" s="10" t="str">
        <f aca="false">IF(ABS(AD63-AE63)&gt;=15,"No","Si")</f>
        <v>Si</v>
      </c>
      <c r="CL63" s="0" t="s">
        <v>97</v>
      </c>
    </row>
    <row r="64" customFormat="false" ht="15" hidden="false" customHeight="false" outlineLevel="0" collapsed="false">
      <c r="A64" s="8" t="n">
        <v>40920.5576388889</v>
      </c>
      <c r="B64" s="9" t="n">
        <v>76.1680068969727</v>
      </c>
      <c r="C64" s="9" t="n">
        <v>78.8669738769531</v>
      </c>
      <c r="D64" s="9" t="n">
        <v>86.1059417724609</v>
      </c>
      <c r="E64" s="9" t="n">
        <v>86.1107711791992</v>
      </c>
      <c r="F64" s="9" t="n">
        <v>87.6689910888672</v>
      </c>
      <c r="G64" s="9" t="n">
        <v>90.8449249267578</v>
      </c>
      <c r="H64" s="9" t="n">
        <v>91.4536361694336</v>
      </c>
      <c r="I64" s="9" t="n">
        <v>91.6812896728516</v>
      </c>
      <c r="J64" s="9" t="n">
        <v>74.3679656982422</v>
      </c>
      <c r="K64" s="9" t="n">
        <v>75.0312042236328</v>
      </c>
      <c r="L64" s="9" t="n">
        <v>1858.15698242188</v>
      </c>
      <c r="M64" s="9" t="n">
        <v>205.678085327148</v>
      </c>
      <c r="N64" s="9" t="n">
        <v>129.716537475586</v>
      </c>
      <c r="O64" s="9" t="n">
        <v>100</v>
      </c>
      <c r="P64" s="9" t="n">
        <v>405.631225585938</v>
      </c>
      <c r="Q64" s="9" t="n">
        <v>536.341674804688</v>
      </c>
      <c r="R64" s="9" t="n">
        <v>97.9169235229492</v>
      </c>
      <c r="S64" s="9" t="n">
        <v>56.3243179321289</v>
      </c>
      <c r="T64" s="9" t="n">
        <v>27.4614105224609</v>
      </c>
      <c r="U64" s="9" t="n">
        <v>27.6374263763428</v>
      </c>
      <c r="V64" s="9" t="n">
        <v>10.7619323730469</v>
      </c>
      <c r="W64" s="9" t="n">
        <v>0.393585622310638</v>
      </c>
      <c r="X64" s="9" t="n">
        <v>0.620355784893036</v>
      </c>
      <c r="Y64" s="9" t="n">
        <v>14521.9814453125</v>
      </c>
      <c r="Z64" s="9" t="n">
        <v>187.388336181641</v>
      </c>
      <c r="AA64" s="9" t="n">
        <v>6.82845211029053</v>
      </c>
      <c r="AB64" s="9" t="n">
        <v>91.9037628173828</v>
      </c>
      <c r="AC64" s="9" t="n">
        <v>6015.54052734375</v>
      </c>
      <c r="AD64" s="9" t="n">
        <v>61.3053398132324</v>
      </c>
      <c r="AE64" s="9" t="n">
        <v>50</v>
      </c>
      <c r="AF64" s="9" t="n">
        <v>53.0059928894043</v>
      </c>
      <c r="AG64" s="9" t="n">
        <v>18.9889335632324</v>
      </c>
      <c r="AH64" s="9" t="n">
        <v>100.325790405273</v>
      </c>
      <c r="AI64" s="9" t="n">
        <v>25.6918869018555</v>
      </c>
      <c r="AJ64" s="9" t="n">
        <v>34.2714080810547</v>
      </c>
      <c r="AK64" s="9" t="n">
        <v>499.561737060547</v>
      </c>
      <c r="AL64" s="9" t="n">
        <v>498.627044677734</v>
      </c>
      <c r="AM64" s="9" t="n">
        <v>500.277893066406</v>
      </c>
      <c r="AN64" s="9" t="n">
        <v>500.937683105469</v>
      </c>
      <c r="AO64" s="9" t="n">
        <v>21.3331413269043</v>
      </c>
      <c r="AP64" s="9" t="n">
        <v>30.015438079834</v>
      </c>
      <c r="AQ64" s="9" t="n">
        <v>18.2544212341309</v>
      </c>
      <c r="AR64" s="10" t="s">
        <v>90</v>
      </c>
      <c r="AS64" s="9" t="n">
        <v>60</v>
      </c>
      <c r="AT64" s="9" t="n">
        <v>0.802063584327698</v>
      </c>
      <c r="AU64" s="9" t="n">
        <v>0.986950874328613</v>
      </c>
      <c r="AV64" s="9" t="n">
        <v>0.517710685729981</v>
      </c>
      <c r="AW64" s="9" t="n">
        <v>1119.65832519531</v>
      </c>
      <c r="AX64" s="9" t="n">
        <v>252.324279785156</v>
      </c>
      <c r="AY64" s="9" t="n">
        <v>11.3784885406494</v>
      </c>
      <c r="AZ64" s="9" t="n">
        <v>437.520233154297</v>
      </c>
      <c r="BA64" s="9" t="n">
        <v>2.10997986793518</v>
      </c>
      <c r="BB64" s="9" t="n">
        <v>3.99948859214783</v>
      </c>
      <c r="BC64" s="9" t="n">
        <v>0.0686760768294334</v>
      </c>
      <c r="BD64" s="9" t="n">
        <v>20.2922668457031</v>
      </c>
      <c r="BE64" s="9" t="n">
        <v>223.239440917969</v>
      </c>
      <c r="BF64" s="9" t="n">
        <v>136.266311645508</v>
      </c>
      <c r="BG64" s="9" t="n">
        <v>17.218692779541</v>
      </c>
      <c r="BH64" s="9" t="n">
        <v>0.111577294766903</v>
      </c>
      <c r="BI64" s="9" t="n">
        <v>13.0343637466431</v>
      </c>
      <c r="BJ64" s="9" t="n">
        <v>28.1110439300537</v>
      </c>
      <c r="BK64" s="9" t="n">
        <v>21.3506908416748</v>
      </c>
      <c r="BL64" s="9" t="n">
        <v>7700.6298828125</v>
      </c>
      <c r="BM64" s="9" t="n">
        <v>24.8361587524414</v>
      </c>
      <c r="BN64" s="9" t="n">
        <v>27.4731674194336</v>
      </c>
      <c r="BO64" s="9" t="n">
        <v>28.9469261169434</v>
      </c>
      <c r="BP64" s="9" t="n">
        <v>28.9862022399902</v>
      </c>
      <c r="BQ64" s="9" t="n">
        <v>28.3670349121094</v>
      </c>
      <c r="BR64" s="9" t="n">
        <v>9.57984066009522</v>
      </c>
      <c r="BS64" s="9" t="n">
        <v>0</v>
      </c>
      <c r="BT64" s="9" t="n">
        <v>400.167755126953</v>
      </c>
      <c r="BU64" s="9" t="n">
        <v>2.65137338638306</v>
      </c>
      <c r="BV64" s="9" t="n">
        <v>7.56614255905151</v>
      </c>
      <c r="BW64" s="9" t="n">
        <v>1800.39916992188</v>
      </c>
      <c r="BX64" s="9" t="n">
        <v>7.85322570800781</v>
      </c>
      <c r="BY64" s="9" t="n">
        <v>14.9485235214233</v>
      </c>
      <c r="BZ64" s="9" t="n">
        <v>49.9545059204102</v>
      </c>
      <c r="CA64" s="9" t="n">
        <v>463.497131347656</v>
      </c>
      <c r="CB64" s="9" t="n">
        <v>697.897399902344</v>
      </c>
      <c r="CC64" s="9" t="n">
        <v>7.20554685592651</v>
      </c>
      <c r="CD64" s="9" t="n">
        <v>7.8919620513916</v>
      </c>
      <c r="CE64" s="10" t="s">
        <v>91</v>
      </c>
      <c r="CF64" s="10" t="s">
        <v>92</v>
      </c>
      <c r="CG64" s="10" t="s">
        <v>93</v>
      </c>
      <c r="CH64" s="10" t="s">
        <v>96</v>
      </c>
      <c r="CI64" s="9" t="n">
        <f aca="false">ABS(AD64-AE64)</f>
        <v>11.3053398132324</v>
      </c>
      <c r="CJ64" s="10" t="str">
        <f aca="false">IF(OR((M64&lt;100),(L64&lt;=0),(BY64&lt;10)),"Fermo","Marcia")</f>
        <v>Marcia</v>
      </c>
      <c r="CK64" s="10" t="str">
        <f aca="false">IF(ABS(AD64-AE64)&gt;=15,"No","Si")</f>
        <v>Si</v>
      </c>
      <c r="CL64" s="0" t="s">
        <v>97</v>
      </c>
    </row>
    <row r="65" customFormat="false" ht="15" hidden="false" customHeight="false" outlineLevel="0" collapsed="false">
      <c r="A65" s="8" t="n">
        <v>40920.5583333333</v>
      </c>
      <c r="B65" s="9" t="n">
        <v>76.0951690673828</v>
      </c>
      <c r="C65" s="9" t="n">
        <v>78.7880325317383</v>
      </c>
      <c r="D65" s="9" t="n">
        <v>86.0160980224609</v>
      </c>
      <c r="E65" s="9" t="n">
        <v>86.2638549804688</v>
      </c>
      <c r="F65" s="9" t="n">
        <v>87.6192245483398</v>
      </c>
      <c r="G65" s="9" t="n">
        <v>90.8345184326172</v>
      </c>
      <c r="H65" s="9" t="n">
        <v>91.7111740112305</v>
      </c>
      <c r="I65" s="9" t="n">
        <v>91.6037139892578</v>
      </c>
      <c r="J65" s="9" t="n">
        <v>74.3837738037109</v>
      </c>
      <c r="K65" s="9" t="n">
        <v>74.9531707763672</v>
      </c>
      <c r="L65" s="9" t="n">
        <v>1858.95056152344</v>
      </c>
      <c r="M65" s="9" t="n">
        <v>205.309753417969</v>
      </c>
      <c r="N65" s="9" t="n">
        <v>129.778289794922</v>
      </c>
      <c r="O65" s="9" t="n">
        <v>100</v>
      </c>
      <c r="P65" s="9" t="n">
        <v>405.760192871094</v>
      </c>
      <c r="Q65" s="9" t="n">
        <v>552.180114746094</v>
      </c>
      <c r="R65" s="9" t="n">
        <v>97.9388198852539</v>
      </c>
      <c r="S65" s="9" t="n">
        <v>56.4714660644531</v>
      </c>
      <c r="T65" s="9" t="n">
        <v>27.5096492767334</v>
      </c>
      <c r="U65" s="9" t="n">
        <v>27.6747436523438</v>
      </c>
      <c r="V65" s="9" t="n">
        <v>10.7758235931396</v>
      </c>
      <c r="W65" s="9" t="n">
        <v>0.393573492765427</v>
      </c>
      <c r="X65" s="9" t="n">
        <v>0.620586335659027</v>
      </c>
      <c r="Y65" s="9" t="n">
        <v>14536.080078125</v>
      </c>
      <c r="Z65" s="9" t="n">
        <v>187.388336181641</v>
      </c>
      <c r="AA65" s="9" t="n">
        <v>6.81909608840942</v>
      </c>
      <c r="AB65" s="9" t="n">
        <v>91.6097259521484</v>
      </c>
      <c r="AC65" s="9" t="n">
        <v>6015.5966796875</v>
      </c>
      <c r="AD65" s="9" t="n">
        <v>74.0783004760742</v>
      </c>
      <c r="AE65" s="9" t="n">
        <v>50</v>
      </c>
      <c r="AF65" s="9" t="n">
        <v>54.8910636901856</v>
      </c>
      <c r="AG65" s="9" t="n">
        <v>19.028995513916</v>
      </c>
      <c r="AH65" s="9" t="n">
        <v>100.358360290527</v>
      </c>
      <c r="AI65" s="9" t="n">
        <v>25.7240257263184</v>
      </c>
      <c r="AJ65" s="9" t="n">
        <v>34.2461166381836</v>
      </c>
      <c r="AK65" s="9" t="n">
        <v>499.573852539062</v>
      </c>
      <c r="AL65" s="9" t="n">
        <v>498.634155273438</v>
      </c>
      <c r="AM65" s="9" t="n">
        <v>500.262176513672</v>
      </c>
      <c r="AN65" s="9" t="n">
        <v>500.904907226563</v>
      </c>
      <c r="AO65" s="9" t="n">
        <v>21.417911529541</v>
      </c>
      <c r="AP65" s="9" t="n">
        <v>29.9180850982666</v>
      </c>
      <c r="AQ65" s="9" t="n">
        <v>18.3413352966309</v>
      </c>
      <c r="AR65" s="10" t="s">
        <v>90</v>
      </c>
      <c r="AS65" s="9" t="n">
        <v>60</v>
      </c>
      <c r="AT65" s="9" t="n">
        <v>0.802328646183014</v>
      </c>
      <c r="AU65" s="9" t="n">
        <v>0.960848569869995</v>
      </c>
      <c r="AV65" s="9" t="n">
        <v>0.517657279968262</v>
      </c>
      <c r="AW65" s="9" t="n">
        <v>1120.09460449219</v>
      </c>
      <c r="AX65" s="9" t="n">
        <v>248.179885864258</v>
      </c>
      <c r="AY65" s="9" t="n">
        <v>11.3765430450439</v>
      </c>
      <c r="AZ65" s="9" t="n">
        <v>439.776428222656</v>
      </c>
      <c r="BA65" s="9" t="n">
        <v>2.11087894439697</v>
      </c>
      <c r="BB65" s="9" t="n">
        <v>3.99943065643311</v>
      </c>
      <c r="BC65" s="9" t="n">
        <v>0.0686760768294334</v>
      </c>
      <c r="BD65" s="9" t="n">
        <v>20.1827602386475</v>
      </c>
      <c r="BE65" s="9" t="n">
        <v>245.868438720703</v>
      </c>
      <c r="BF65" s="9" t="n">
        <v>136.348190307617</v>
      </c>
      <c r="BG65" s="9" t="n">
        <v>17.2262954711914</v>
      </c>
      <c r="BH65" s="9" t="n">
        <v>0.111085005104542</v>
      </c>
      <c r="BI65" s="9" t="n">
        <v>13.0293979644775</v>
      </c>
      <c r="BJ65" s="9" t="n">
        <v>28.104679107666</v>
      </c>
      <c r="BK65" s="9" t="n">
        <v>21.4322872161865</v>
      </c>
      <c r="BL65" s="9" t="n">
        <v>7740.04296875</v>
      </c>
      <c r="BM65" s="9" t="n">
        <v>24.841552734375</v>
      </c>
      <c r="BN65" s="9" t="n">
        <v>27.4648284912109</v>
      </c>
      <c r="BO65" s="9" t="n">
        <v>28.9458522796631</v>
      </c>
      <c r="BP65" s="9" t="n">
        <v>28.9911003112793</v>
      </c>
      <c r="BQ65" s="9" t="n">
        <v>28.4306259155273</v>
      </c>
      <c r="BR65" s="9" t="n">
        <v>9.579176902771</v>
      </c>
      <c r="BS65" s="9" t="n">
        <v>0</v>
      </c>
      <c r="BT65" s="9" t="n">
        <v>399.3720703125</v>
      </c>
      <c r="BU65" s="9" t="n">
        <v>2.65156412124634</v>
      </c>
      <c r="BV65" s="9" t="n">
        <v>7.56580018997192</v>
      </c>
      <c r="BW65" s="9" t="n">
        <v>1800.19226074219</v>
      </c>
      <c r="BX65" s="9" t="n">
        <v>7.36088562011719</v>
      </c>
      <c r="BY65" s="9" t="n">
        <v>15.0188398361206</v>
      </c>
      <c r="BZ65" s="9" t="n">
        <v>49.9486389160156</v>
      </c>
      <c r="CA65" s="9" t="n">
        <v>462.340484619141</v>
      </c>
      <c r="CB65" s="9" t="n">
        <v>699.069458007812</v>
      </c>
      <c r="CC65" s="9" t="n">
        <v>7.19294595718384</v>
      </c>
      <c r="CD65" s="9" t="n">
        <v>8.01192092895508</v>
      </c>
      <c r="CE65" s="10" t="s">
        <v>91</v>
      </c>
      <c r="CF65" s="10" t="s">
        <v>92</v>
      </c>
      <c r="CG65" s="10" t="s">
        <v>93</v>
      </c>
      <c r="CH65" s="10" t="s">
        <v>96</v>
      </c>
      <c r="CI65" s="9" t="n">
        <f aca="false">ABS(AD65-AE65)</f>
        <v>24.0783004760742</v>
      </c>
      <c r="CJ65" s="10" t="str">
        <f aca="false">IF(OR((M65&lt;100),(L65&lt;=0),(BY65&lt;10)),"Fermo","Marcia")</f>
        <v>Marcia</v>
      </c>
      <c r="CK65" s="10" t="str">
        <f aca="false">IF(ABS(AD65-AE65)&gt;=15,"No","Si")</f>
        <v>No</v>
      </c>
      <c r="CL65" s="0" t="s">
        <v>97</v>
      </c>
    </row>
    <row r="66" customFormat="false" ht="15" hidden="false" customHeight="false" outlineLevel="0" collapsed="false">
      <c r="A66" s="8" t="n">
        <v>40920.5590277778</v>
      </c>
      <c r="B66" s="9" t="n">
        <v>76.1836090087891</v>
      </c>
      <c r="C66" s="9" t="n">
        <v>78.8630218505859</v>
      </c>
      <c r="D66" s="9" t="n">
        <v>86.0724182128906</v>
      </c>
      <c r="E66" s="9" t="n">
        <v>86.4169387817383</v>
      </c>
      <c r="F66" s="9" t="n">
        <v>87.8608627319336</v>
      </c>
      <c r="G66" s="9" t="n">
        <v>90.8241119384766</v>
      </c>
      <c r="H66" s="9" t="n">
        <v>91.9687042236328</v>
      </c>
      <c r="I66" s="9" t="n">
        <v>91.7055282592773</v>
      </c>
      <c r="J66" s="9" t="n">
        <v>74.3995819091797</v>
      </c>
      <c r="K66" s="9" t="n">
        <v>75.0494155883789</v>
      </c>
      <c r="L66" s="9" t="n">
        <v>1859.744140625</v>
      </c>
      <c r="M66" s="9" t="n">
        <v>206.432815551758</v>
      </c>
      <c r="N66" s="9" t="n">
        <v>129.243957519531</v>
      </c>
      <c r="O66" s="9" t="n">
        <v>100</v>
      </c>
      <c r="P66" s="9" t="n">
        <v>405.889129638672</v>
      </c>
      <c r="Q66" s="9" t="n">
        <v>548.032348632813</v>
      </c>
      <c r="R66" s="9" t="n">
        <v>97.9607086181641</v>
      </c>
      <c r="S66" s="9" t="n">
        <v>56.6186103820801</v>
      </c>
      <c r="T66" s="9" t="n">
        <v>27.5578880310059</v>
      </c>
      <c r="U66" s="9" t="n">
        <v>27.7120590209961</v>
      </c>
      <c r="V66" s="9" t="n">
        <v>10.7897148132324</v>
      </c>
      <c r="W66" s="9" t="n">
        <v>0.393561393022537</v>
      </c>
      <c r="X66" s="9" t="n">
        <v>0.620816886425018</v>
      </c>
      <c r="Y66" s="9" t="n">
        <v>14550.1787109375</v>
      </c>
      <c r="Z66" s="9" t="n">
        <v>187.388336181641</v>
      </c>
      <c r="AA66" s="9" t="n">
        <v>6.80974006652832</v>
      </c>
      <c r="AB66" s="9" t="n">
        <v>91.3156967163086</v>
      </c>
      <c r="AC66" s="9" t="n">
        <v>6015.65234375</v>
      </c>
      <c r="AD66" s="9" t="n">
        <v>78.3580093383789</v>
      </c>
      <c r="AE66" s="9" t="n">
        <v>50</v>
      </c>
      <c r="AF66" s="9" t="n">
        <v>55.850170135498</v>
      </c>
      <c r="AG66" s="9" t="n">
        <v>19.069055557251</v>
      </c>
      <c r="AH66" s="9" t="n">
        <v>100.390930175781</v>
      </c>
      <c r="AI66" s="9" t="n">
        <v>25.7561645507812</v>
      </c>
      <c r="AJ66" s="9" t="n">
        <v>34.2208251953125</v>
      </c>
      <c r="AK66" s="9" t="n">
        <v>499.585968017578</v>
      </c>
      <c r="AL66" s="9" t="n">
        <v>498.641265869141</v>
      </c>
      <c r="AM66" s="9" t="n">
        <v>500.246459960938</v>
      </c>
      <c r="AN66" s="9" t="n">
        <v>500.872100830078</v>
      </c>
      <c r="AO66" s="9" t="n">
        <v>21.5026817321777</v>
      </c>
      <c r="AP66" s="9" t="n">
        <v>29.8207321166992</v>
      </c>
      <c r="AQ66" s="9" t="n">
        <v>18.4282493591309</v>
      </c>
      <c r="AR66" s="10" t="s">
        <v>90</v>
      </c>
      <c r="AS66" s="9" t="n">
        <v>60</v>
      </c>
      <c r="AT66" s="9" t="n">
        <v>0.80259370803833</v>
      </c>
      <c r="AU66" s="9" t="n">
        <v>0.934746205806732</v>
      </c>
      <c r="AV66" s="9" t="n">
        <v>0.517603933811188</v>
      </c>
      <c r="AW66" s="9" t="n">
        <v>1120.53088378906</v>
      </c>
      <c r="AX66" s="9" t="n">
        <v>246.892303466797</v>
      </c>
      <c r="AY66" s="9" t="n">
        <v>11.3745965957642</v>
      </c>
      <c r="AZ66" s="9" t="n">
        <v>441.210296630859</v>
      </c>
      <c r="BA66" s="9" t="n">
        <v>2.10550117492676</v>
      </c>
      <c r="BB66" s="9" t="n">
        <v>3.99937272071838</v>
      </c>
      <c r="BC66" s="9" t="n">
        <v>0.0686760768294334</v>
      </c>
      <c r="BD66" s="9" t="n">
        <v>20.0732536315918</v>
      </c>
      <c r="BE66" s="9" t="n">
        <v>127.662704467773</v>
      </c>
      <c r="BF66" s="9" t="n">
        <v>136.430084228516</v>
      </c>
      <c r="BG66" s="9" t="n">
        <v>17.2338962554932</v>
      </c>
      <c r="BH66" s="9" t="n">
        <v>0.110592722892761</v>
      </c>
      <c r="BI66" s="9" t="n">
        <v>13.024432182312</v>
      </c>
      <c r="BJ66" s="9" t="n">
        <v>28.0983142852783</v>
      </c>
      <c r="BK66" s="9" t="n">
        <v>20.6135025024414</v>
      </c>
      <c r="BL66" s="9" t="n">
        <v>7779.45556640625</v>
      </c>
      <c r="BM66" s="9" t="n">
        <v>24.8187484741211</v>
      </c>
      <c r="BN66" s="9" t="n">
        <v>27.4564914703369</v>
      </c>
      <c r="BO66" s="9" t="n">
        <v>28.950834274292</v>
      </c>
      <c r="BP66" s="9" t="n">
        <v>28.9959983825684</v>
      </c>
      <c r="BQ66" s="9" t="n">
        <v>28.4274444580078</v>
      </c>
      <c r="BR66" s="9" t="n">
        <v>9.57851314544678</v>
      </c>
      <c r="BS66" s="9" t="n">
        <v>0</v>
      </c>
      <c r="BT66" s="9" t="n">
        <v>400.334259033203</v>
      </c>
      <c r="BU66" s="9" t="n">
        <v>2.65175485610962</v>
      </c>
      <c r="BV66" s="9" t="n">
        <v>7.56545829772949</v>
      </c>
      <c r="BW66" s="9" t="n">
        <v>1799.98547363281</v>
      </c>
      <c r="BX66" s="9" t="n">
        <v>7.35747766494751</v>
      </c>
      <c r="BY66" s="9" t="n">
        <v>15.0891561508179</v>
      </c>
      <c r="BZ66" s="9" t="n">
        <v>49.9427680969238</v>
      </c>
      <c r="CA66" s="9" t="n">
        <v>462.642517089844</v>
      </c>
      <c r="CB66" s="9" t="n">
        <v>697.140258789063</v>
      </c>
      <c r="CC66" s="9" t="n">
        <v>7.180344581604</v>
      </c>
      <c r="CD66" s="9" t="n">
        <v>8.02530479431152</v>
      </c>
      <c r="CE66" s="10" t="s">
        <v>91</v>
      </c>
      <c r="CF66" s="10" t="s">
        <v>92</v>
      </c>
      <c r="CG66" s="10" t="s">
        <v>93</v>
      </c>
      <c r="CH66" s="10" t="s">
        <v>96</v>
      </c>
      <c r="CI66" s="9" t="n">
        <f aca="false">ABS(AD66-AE66)</f>
        <v>28.3580093383789</v>
      </c>
      <c r="CJ66" s="10" t="str">
        <f aca="false">IF(OR((M66&lt;100),(L66&lt;=0),(BY66&lt;10)),"Fermo","Marcia")</f>
        <v>Marcia</v>
      </c>
      <c r="CK66" s="10" t="str">
        <f aca="false">IF(ABS(AD66-AE66)&gt;=15,"No","Si")</f>
        <v>No</v>
      </c>
      <c r="CL66" s="0" t="s">
        <v>97</v>
      </c>
    </row>
    <row r="67" customFormat="false" ht="15" hidden="false" customHeight="false" outlineLevel="0" collapsed="false">
      <c r="A67" s="8" t="n">
        <v>40920.5597222222</v>
      </c>
      <c r="B67" s="9" t="n">
        <v>76.4333419799805</v>
      </c>
      <c r="C67" s="9" t="n">
        <v>79.0919418334961</v>
      </c>
      <c r="D67" s="9" t="n">
        <v>86.2748947143555</v>
      </c>
      <c r="E67" s="9" t="n">
        <v>86.5700225830078</v>
      </c>
      <c r="F67" s="9" t="n">
        <v>88.1025009155274</v>
      </c>
      <c r="G67" s="9" t="n">
        <v>91.1674880981445</v>
      </c>
      <c r="H67" s="9" t="n">
        <v>92.2262420654297</v>
      </c>
      <c r="I67" s="9" t="n">
        <v>91.9867401123047</v>
      </c>
      <c r="J67" s="9" t="n">
        <v>74.6800537109375</v>
      </c>
      <c r="K67" s="9" t="n">
        <v>75.3199615478516</v>
      </c>
      <c r="L67" s="9" t="n">
        <v>1860.53759765625</v>
      </c>
      <c r="M67" s="9" t="n">
        <v>203.828857421875</v>
      </c>
      <c r="N67" s="9" t="n">
        <v>128.113571166992</v>
      </c>
      <c r="O67" s="9" t="n">
        <v>100</v>
      </c>
      <c r="P67" s="9" t="n">
        <v>407.122406005859</v>
      </c>
      <c r="Q67" s="9" t="n">
        <v>550.859191894531</v>
      </c>
      <c r="R67" s="9" t="n">
        <v>97.9826049804688</v>
      </c>
      <c r="S67" s="9" t="n">
        <v>56.7657585144043</v>
      </c>
      <c r="T67" s="9" t="n">
        <v>27.606128692627</v>
      </c>
      <c r="U67" s="9" t="n">
        <v>27.7493762969971</v>
      </c>
      <c r="V67" s="9" t="n">
        <v>10.8036060333252</v>
      </c>
      <c r="W67" s="9" t="n">
        <v>0.393549263477325</v>
      </c>
      <c r="X67" s="9" t="n">
        <v>0.62104743719101</v>
      </c>
      <c r="Y67" s="9" t="n">
        <v>14596.87890625</v>
      </c>
      <c r="Z67" s="9" t="n">
        <v>187.388336181641</v>
      </c>
      <c r="AA67" s="9" t="n">
        <v>6.80038356781006</v>
      </c>
      <c r="AB67" s="9" t="n">
        <v>91.0216598510742</v>
      </c>
      <c r="AC67" s="9" t="n">
        <v>6015.70849609375</v>
      </c>
      <c r="AD67" s="9" t="n">
        <v>77.9180526733398</v>
      </c>
      <c r="AE67" s="9" t="n">
        <v>50</v>
      </c>
      <c r="AF67" s="9" t="n">
        <v>55.8833160400391</v>
      </c>
      <c r="AG67" s="9" t="n">
        <v>19.1091175079346</v>
      </c>
      <c r="AH67" s="9" t="n">
        <v>100.364097595215</v>
      </c>
      <c r="AI67" s="9" t="n">
        <v>25.7883033752441</v>
      </c>
      <c r="AJ67" s="9" t="n">
        <v>34.1955337524414</v>
      </c>
      <c r="AK67" s="9" t="n">
        <v>499.598114013672</v>
      </c>
      <c r="AL67" s="9" t="n">
        <v>498.648376464844</v>
      </c>
      <c r="AM67" s="9" t="n">
        <v>500.230743408203</v>
      </c>
      <c r="AN67" s="9" t="n">
        <v>500.839324951172</v>
      </c>
      <c r="AO67" s="9" t="n">
        <v>21.5874519348145</v>
      </c>
      <c r="AP67" s="9" t="n">
        <v>29.7233810424805</v>
      </c>
      <c r="AQ67" s="9" t="n">
        <v>18.5151653289795</v>
      </c>
      <c r="AR67" s="10" t="s">
        <v>90</v>
      </c>
      <c r="AS67" s="9" t="n">
        <v>60</v>
      </c>
      <c r="AT67" s="9" t="n">
        <v>0.802858769893646</v>
      </c>
      <c r="AU67" s="9" t="n">
        <v>0.908643841743469</v>
      </c>
      <c r="AV67" s="9" t="n">
        <v>0.517550528049469</v>
      </c>
      <c r="AW67" s="9" t="n">
        <v>1120.96704101563</v>
      </c>
      <c r="AX67" s="9" t="n">
        <v>242.443283081055</v>
      </c>
      <c r="AY67" s="9" t="n">
        <v>11.3726511001587</v>
      </c>
      <c r="AZ67" s="9" t="n">
        <v>437.815124511719</v>
      </c>
      <c r="BA67" s="9" t="n">
        <v>2.09765696525574</v>
      </c>
      <c r="BB67" s="9" t="n">
        <v>3.99931478500366</v>
      </c>
      <c r="BC67" s="9" t="n">
        <v>0.0686760768294334</v>
      </c>
      <c r="BD67" s="9" t="n">
        <v>19.9637489318848</v>
      </c>
      <c r="BE67" s="9" t="n">
        <v>105.061553955078</v>
      </c>
      <c r="BF67" s="9" t="n">
        <v>136.511978149414</v>
      </c>
      <c r="BG67" s="9" t="n">
        <v>17.2414989471436</v>
      </c>
      <c r="BH67" s="9" t="n">
        <v>0.110100440680981</v>
      </c>
      <c r="BI67" s="9" t="n">
        <v>13.0194673538208</v>
      </c>
      <c r="BJ67" s="9" t="n">
        <v>28.0919494628906</v>
      </c>
      <c r="BK67" s="9" t="n">
        <v>19.6624736785889</v>
      </c>
      <c r="BL67" s="9" t="n">
        <v>7818.86865234375</v>
      </c>
      <c r="BM67" s="9" t="n">
        <v>24.7959442138672</v>
      </c>
      <c r="BN67" s="9" t="n">
        <v>27.4481525421143</v>
      </c>
      <c r="BO67" s="9" t="n">
        <v>28.9558143615723</v>
      </c>
      <c r="BP67" s="9" t="n">
        <v>29.0008945465088</v>
      </c>
      <c r="BQ67" s="9" t="n">
        <v>28.3574981689453</v>
      </c>
      <c r="BR67" s="9" t="n">
        <v>9.57785034179688</v>
      </c>
      <c r="BS67" s="9" t="n">
        <v>0</v>
      </c>
      <c r="BT67" s="9" t="n">
        <v>400.323272705078</v>
      </c>
      <c r="BU67" s="9" t="n">
        <v>2.6519455909729</v>
      </c>
      <c r="BV67" s="9" t="n">
        <v>7.56511640548706</v>
      </c>
      <c r="BW67" s="9" t="n">
        <v>1799.77856445313</v>
      </c>
      <c r="BX67" s="9" t="n">
        <v>7.84300231933594</v>
      </c>
      <c r="BY67" s="9" t="n">
        <v>15.1594724655151</v>
      </c>
      <c r="BZ67" s="9" t="n">
        <v>50.3815307617188</v>
      </c>
      <c r="CA67" s="9" t="n">
        <v>462.230377197266</v>
      </c>
      <c r="CB67" s="9" t="n">
        <v>697.885498046875</v>
      </c>
      <c r="CC67" s="9" t="n">
        <v>7.14233303070068</v>
      </c>
      <c r="CD67" s="9" t="n">
        <v>8.03868865966797</v>
      </c>
      <c r="CE67" s="10" t="s">
        <v>91</v>
      </c>
      <c r="CF67" s="10" t="s">
        <v>92</v>
      </c>
      <c r="CG67" s="10" t="s">
        <v>93</v>
      </c>
      <c r="CH67" s="10" t="s">
        <v>96</v>
      </c>
      <c r="CI67" s="9" t="n">
        <f aca="false">ABS(AD67-AE67)</f>
        <v>27.9180526733398</v>
      </c>
      <c r="CJ67" s="10" t="str">
        <f aca="false">IF(OR((M67&lt;100),(L67&lt;=0),(BY67&lt;10)),"Fermo","Marcia")</f>
        <v>Marcia</v>
      </c>
      <c r="CK67" s="10" t="str">
        <f aca="false">IF(ABS(AD67-AE67)&gt;=15,"No","Si")</f>
        <v>No</v>
      </c>
      <c r="CL67" s="0" t="s">
        <v>97</v>
      </c>
    </row>
    <row r="68" customFormat="false" ht="15" hidden="false" customHeight="false" outlineLevel="0" collapsed="false">
      <c r="A68" s="8" t="n">
        <v>40920.5604166667</v>
      </c>
      <c r="B68" s="9" t="n">
        <v>76.6830749511719</v>
      </c>
      <c r="C68" s="9" t="n">
        <v>79.3208618164063</v>
      </c>
      <c r="D68" s="9" t="n">
        <v>86.4773788452149</v>
      </c>
      <c r="E68" s="9" t="n">
        <v>86.7231063842774</v>
      </c>
      <c r="F68" s="9" t="n">
        <v>88.3441390991211</v>
      </c>
      <c r="G68" s="9" t="n">
        <v>91.510871887207</v>
      </c>
      <c r="H68" s="9" t="n">
        <v>92.4837799072266</v>
      </c>
      <c r="I68" s="9" t="n">
        <v>92.2679443359375</v>
      </c>
      <c r="J68" s="9" t="n">
        <v>74.9605255126953</v>
      </c>
      <c r="K68" s="9" t="n">
        <v>75.5904998779297</v>
      </c>
      <c r="L68" s="9" t="n">
        <v>1861.33117675781</v>
      </c>
      <c r="M68" s="9" t="n">
        <v>207.037857055664</v>
      </c>
      <c r="N68" s="9" t="n">
        <v>128.515716552734</v>
      </c>
      <c r="O68" s="9" t="n">
        <v>100</v>
      </c>
      <c r="P68" s="9" t="n">
        <v>406.987030029297</v>
      </c>
      <c r="Q68" s="9" t="n">
        <v>545.180114746094</v>
      </c>
      <c r="R68" s="9" t="n">
        <v>98.0044937133789</v>
      </c>
      <c r="S68" s="9" t="n">
        <v>56.9129028320313</v>
      </c>
      <c r="T68" s="9" t="n">
        <v>27.6543674468994</v>
      </c>
      <c r="U68" s="9" t="n">
        <v>27.7866916656494</v>
      </c>
      <c r="V68" s="9" t="n">
        <v>10.817497253418</v>
      </c>
      <c r="W68" s="9" t="n">
        <v>0.393537133932114</v>
      </c>
      <c r="X68" s="9" t="n">
        <v>0.621277987957001</v>
      </c>
      <c r="Y68" s="9" t="n">
        <v>14676.1787109375</v>
      </c>
      <c r="Z68" s="9" t="n">
        <v>187.388336181641</v>
      </c>
      <c r="AA68" s="9" t="n">
        <v>6.79102754592896</v>
      </c>
      <c r="AB68" s="9" t="n">
        <v>90.7276306152344</v>
      </c>
      <c r="AC68" s="9" t="n">
        <v>6015.7646484375</v>
      </c>
      <c r="AD68" s="9" t="n">
        <v>71.7343444824219</v>
      </c>
      <c r="AE68" s="9" t="n">
        <v>50</v>
      </c>
      <c r="AF68" s="9" t="n">
        <v>55.9164619445801</v>
      </c>
      <c r="AG68" s="9" t="n">
        <v>19.1491775512695</v>
      </c>
      <c r="AH68" s="9" t="n">
        <v>100.277877807617</v>
      </c>
      <c r="AI68" s="9" t="n">
        <v>25.820442199707</v>
      </c>
      <c r="AJ68" s="9" t="n">
        <v>34.1702423095703</v>
      </c>
      <c r="AK68" s="9" t="n">
        <v>499.610229492188</v>
      </c>
      <c r="AL68" s="9" t="n">
        <v>498.655487060547</v>
      </c>
      <c r="AM68" s="9" t="n">
        <v>500.215026855469</v>
      </c>
      <c r="AN68" s="9" t="n">
        <v>500.806518554688</v>
      </c>
      <c r="AO68" s="9" t="n">
        <v>21.6722221374512</v>
      </c>
      <c r="AP68" s="9" t="n">
        <v>29.6260280609131</v>
      </c>
      <c r="AQ68" s="9" t="n">
        <v>18.6020793914795</v>
      </c>
      <c r="AR68" s="10" t="s">
        <v>90</v>
      </c>
      <c r="AS68" s="9" t="n">
        <v>60</v>
      </c>
      <c r="AT68" s="9" t="n">
        <v>0.803123831748962</v>
      </c>
      <c r="AU68" s="9" t="n">
        <v>0.882541477680206</v>
      </c>
      <c r="AV68" s="9" t="n">
        <v>0.51749712228775</v>
      </c>
      <c r="AW68" s="9" t="n">
        <v>1121.4033203125</v>
      </c>
      <c r="AX68" s="9" t="n">
        <v>245.616241455078</v>
      </c>
      <c r="AY68" s="9" t="n">
        <v>11.3707056045532</v>
      </c>
      <c r="AZ68" s="9" t="n">
        <v>434.419952392578</v>
      </c>
      <c r="BA68" s="9" t="n">
        <v>2.09362316131592</v>
      </c>
      <c r="BB68" s="9" t="n">
        <v>3.99925708770752</v>
      </c>
      <c r="BC68" s="9" t="n">
        <v>0.0686760768294334</v>
      </c>
      <c r="BD68" s="9" t="n">
        <v>19.8542423248291</v>
      </c>
      <c r="BE68" s="9" t="n">
        <v>189.396255493164</v>
      </c>
      <c r="BF68" s="9" t="n">
        <v>136.593856811523</v>
      </c>
      <c r="BG68" s="9" t="n">
        <v>17.2491016387939</v>
      </c>
      <c r="BH68" s="9" t="n">
        <v>0.10960815101862</v>
      </c>
      <c r="BI68" s="9" t="n">
        <v>13.0145015716553</v>
      </c>
      <c r="BJ68" s="9" t="n">
        <v>28.0855846405029</v>
      </c>
      <c r="BK68" s="9" t="n">
        <v>19.0856647491455</v>
      </c>
      <c r="BL68" s="9" t="n">
        <v>7807.708984375</v>
      </c>
      <c r="BM68" s="9" t="n">
        <v>24.7731399536133</v>
      </c>
      <c r="BN68" s="9" t="n">
        <v>27.4398136138916</v>
      </c>
      <c r="BO68" s="9" t="n">
        <v>28.9607963562012</v>
      </c>
      <c r="BP68" s="9" t="n">
        <v>29.0057926177978</v>
      </c>
      <c r="BQ68" s="9" t="n">
        <v>28.2875480651855</v>
      </c>
      <c r="BR68" s="9" t="n">
        <v>9.57718658447266</v>
      </c>
      <c r="BS68" s="9" t="n">
        <v>0</v>
      </c>
      <c r="BT68" s="9" t="n">
        <v>400.312316894531</v>
      </c>
      <c r="BU68" s="9" t="n">
        <v>2.65213656425476</v>
      </c>
      <c r="BV68" s="9" t="n">
        <v>7.56477451324463</v>
      </c>
      <c r="BW68" s="9" t="n">
        <v>1799.57177734375</v>
      </c>
      <c r="BX68" s="9" t="n">
        <v>8.32852649688721</v>
      </c>
      <c r="BY68" s="9" t="n">
        <v>15.2297887802124</v>
      </c>
      <c r="BZ68" s="9" t="n">
        <v>50.8202972412109</v>
      </c>
      <c r="CA68" s="9" t="n">
        <v>461.818237304688</v>
      </c>
      <c r="CB68" s="9" t="n">
        <v>696.886962890625</v>
      </c>
      <c r="CC68" s="9" t="n">
        <v>7.07891082763672</v>
      </c>
      <c r="CD68" s="9" t="n">
        <v>8.22592735290527</v>
      </c>
      <c r="CE68" s="10" t="s">
        <v>91</v>
      </c>
      <c r="CF68" s="10" t="s">
        <v>92</v>
      </c>
      <c r="CG68" s="10" t="s">
        <v>93</v>
      </c>
      <c r="CH68" s="10" t="s">
        <v>96</v>
      </c>
      <c r="CI68" s="9" t="n">
        <f aca="false">ABS(AD68-AE68)</f>
        <v>21.7343444824219</v>
      </c>
      <c r="CJ68" s="10" t="str">
        <f aca="false">IF(OR((M68&lt;100),(L68&lt;=0),(BY68&lt;10)),"Fermo","Marcia")</f>
        <v>Marcia</v>
      </c>
      <c r="CK68" s="10" t="str">
        <f aca="false">IF(ABS(AD68-AE68)&gt;=15,"No","Si")</f>
        <v>No</v>
      </c>
      <c r="CL68" s="0" t="s">
        <v>97</v>
      </c>
    </row>
    <row r="69" customFormat="false" ht="15" hidden="false" customHeight="false" outlineLevel="0" collapsed="false">
      <c r="A69" s="8" t="n">
        <v>40920.5611111111</v>
      </c>
      <c r="B69" s="9" t="n">
        <v>76.9328079223633</v>
      </c>
      <c r="C69" s="9" t="n">
        <v>79.5497817993164</v>
      </c>
      <c r="D69" s="9" t="n">
        <v>86.6798629760742</v>
      </c>
      <c r="E69" s="9" t="n">
        <v>86.8761901855469</v>
      </c>
      <c r="F69" s="9" t="n">
        <v>88.5857772827148</v>
      </c>
      <c r="G69" s="9" t="n">
        <v>91.854248046875</v>
      </c>
      <c r="H69" s="9" t="n">
        <v>92.7508544921875</v>
      </c>
      <c r="I69" s="9" t="n">
        <v>92.5491561889649</v>
      </c>
      <c r="J69" s="9" t="n">
        <v>75.2410049438477</v>
      </c>
      <c r="K69" s="9" t="n">
        <v>75.8610458374023</v>
      </c>
      <c r="L69" s="9" t="n">
        <v>1862.12475585938</v>
      </c>
      <c r="M69" s="9" t="n">
        <v>206.100875854492</v>
      </c>
      <c r="N69" s="9" t="n">
        <v>128.917861938477</v>
      </c>
      <c r="O69" s="9" t="n">
        <v>100</v>
      </c>
      <c r="P69" s="9" t="n">
        <v>406.851684570313</v>
      </c>
      <c r="Q69" s="9" t="n">
        <v>552.289428710938</v>
      </c>
      <c r="R69" s="9" t="n">
        <v>96.6443481445313</v>
      </c>
      <c r="S69" s="9" t="n">
        <v>57.0600509643555</v>
      </c>
      <c r="T69" s="9" t="n">
        <v>27.6506023406982</v>
      </c>
      <c r="U69" s="9" t="n">
        <v>27.8240089416504</v>
      </c>
      <c r="V69" s="9" t="n">
        <v>10.8313884735107</v>
      </c>
      <c r="W69" s="9" t="n">
        <v>0.393525034189224</v>
      </c>
      <c r="X69" s="9" t="n">
        <v>0.621508538722992</v>
      </c>
      <c r="Y69" s="9" t="n">
        <v>14890.1806640625</v>
      </c>
      <c r="Z69" s="9" t="n">
        <v>187.388336181641</v>
      </c>
      <c r="AA69" s="9" t="n">
        <v>6.78167152404785</v>
      </c>
      <c r="AB69" s="9" t="n">
        <v>90.43359375</v>
      </c>
      <c r="AC69" s="9" t="n">
        <v>6015.8203125</v>
      </c>
      <c r="AD69" s="9" t="n">
        <v>60.0639343261719</v>
      </c>
      <c r="AE69" s="9" t="n">
        <v>50</v>
      </c>
      <c r="AF69" s="9" t="n">
        <v>55.5510330200195</v>
      </c>
      <c r="AG69" s="9" t="n">
        <v>19.1892395019531</v>
      </c>
      <c r="AH69" s="9" t="n">
        <v>100.191650390625</v>
      </c>
      <c r="AI69" s="9" t="n">
        <v>25.8525829315186</v>
      </c>
      <c r="AJ69" s="9" t="n">
        <v>34.1449508666992</v>
      </c>
      <c r="AK69" s="9" t="n">
        <v>499.622344970703</v>
      </c>
      <c r="AL69" s="9" t="n">
        <v>498.662567138672</v>
      </c>
      <c r="AM69" s="9" t="n">
        <v>500.199340820313</v>
      </c>
      <c r="AN69" s="9" t="n">
        <v>500.773742675781</v>
      </c>
      <c r="AO69" s="9" t="n">
        <v>21.7569923400879</v>
      </c>
      <c r="AP69" s="9" t="n">
        <v>29.5286769866943</v>
      </c>
      <c r="AQ69" s="9" t="n">
        <v>18.6889934539795</v>
      </c>
      <c r="AR69" s="10" t="s">
        <v>90</v>
      </c>
      <c r="AS69" s="9" t="n">
        <v>60</v>
      </c>
      <c r="AT69" s="9" t="n">
        <v>0.803388893604279</v>
      </c>
      <c r="AU69" s="9" t="n">
        <v>1.5451432466507</v>
      </c>
      <c r="AV69" s="9" t="n">
        <v>0.517443776130676</v>
      </c>
      <c r="AW69" s="9" t="n">
        <v>1121.61767578125</v>
      </c>
      <c r="AX69" s="9" t="n">
        <v>248.789199829102</v>
      </c>
      <c r="AY69" s="9" t="n">
        <v>11.3687601089478</v>
      </c>
      <c r="AZ69" s="9" t="n">
        <v>431.024780273438</v>
      </c>
      <c r="BA69" s="9" t="n">
        <v>2.0934157371521</v>
      </c>
      <c r="BB69" s="9" t="n">
        <v>3.9991991519928</v>
      </c>
      <c r="BC69" s="9" t="n">
        <v>0.0686760768294334</v>
      </c>
      <c r="BD69" s="9" t="n">
        <v>19.7447376251221</v>
      </c>
      <c r="BE69" s="9" t="n">
        <v>243.392852783203</v>
      </c>
      <c r="BF69" s="9" t="n">
        <v>136.675750732422</v>
      </c>
      <c r="BG69" s="9" t="n">
        <v>17.2567043304443</v>
      </c>
      <c r="BH69" s="9" t="n">
        <v>0.109115868806839</v>
      </c>
      <c r="BI69" s="9" t="n">
        <v>13.0095357894897</v>
      </c>
      <c r="BJ69" s="9" t="n">
        <v>28.0792198181152</v>
      </c>
      <c r="BK69" s="9" t="n">
        <v>20.3082160949707</v>
      </c>
      <c r="BL69" s="9" t="n">
        <v>7796.548828125</v>
      </c>
      <c r="BM69" s="9" t="n">
        <v>24.7829666137695</v>
      </c>
      <c r="BN69" s="9" t="n">
        <v>27.4314765930176</v>
      </c>
      <c r="BO69" s="9" t="n">
        <v>28.9657783508301</v>
      </c>
      <c r="BP69" s="9" t="n">
        <v>29.0106906890869</v>
      </c>
      <c r="BQ69" s="9" t="n">
        <v>28.2684726715088</v>
      </c>
      <c r="BR69" s="9" t="n">
        <v>9.57652282714844</v>
      </c>
      <c r="BS69" s="9" t="n">
        <v>0</v>
      </c>
      <c r="BT69" s="9" t="n">
        <v>400.332000732422</v>
      </c>
      <c r="BU69" s="9" t="n">
        <v>2.65232729911804</v>
      </c>
      <c r="BV69" s="9" t="n">
        <v>7.5644326210022</v>
      </c>
      <c r="BW69" s="9" t="n">
        <v>1799.36486816406</v>
      </c>
      <c r="BX69" s="9" t="n">
        <v>8.2020149230957</v>
      </c>
      <c r="BY69" s="9" t="n">
        <v>15.3001050949097</v>
      </c>
      <c r="BZ69" s="9" t="n">
        <v>50.1335372924805</v>
      </c>
      <c r="CA69" s="9" t="n">
        <v>466.834197998047</v>
      </c>
      <c r="CB69" s="9" t="n">
        <v>698.332641601563</v>
      </c>
      <c r="CC69" s="9" t="n">
        <v>7.01548862457275</v>
      </c>
      <c r="CD69" s="9" t="n">
        <v>8.41316699981689</v>
      </c>
      <c r="CE69" s="10" t="s">
        <v>91</v>
      </c>
      <c r="CF69" s="10" t="s">
        <v>92</v>
      </c>
      <c r="CG69" s="10" t="s">
        <v>93</v>
      </c>
      <c r="CH69" s="10" t="s">
        <v>96</v>
      </c>
      <c r="CI69" s="9" t="n">
        <f aca="false">ABS(AD69-AE69)</f>
        <v>10.0639343261719</v>
      </c>
      <c r="CJ69" s="10" t="str">
        <f aca="false">IF(OR((M69&lt;100),(L69&lt;=0),(BY69&lt;10)),"Fermo","Marcia")</f>
        <v>Marcia</v>
      </c>
      <c r="CK69" s="10" t="str">
        <f aca="false">IF(ABS(AD69-AE69)&gt;=15,"No","Si")</f>
        <v>Si</v>
      </c>
      <c r="CL69" s="0" t="s">
        <v>97</v>
      </c>
    </row>
    <row r="70" customFormat="false" ht="15" hidden="false" customHeight="false" outlineLevel="0" collapsed="false">
      <c r="A70" s="8" t="n">
        <v>40920.5618055556</v>
      </c>
      <c r="B70" s="9" t="n">
        <v>77.1825408935547</v>
      </c>
      <c r="C70" s="9" t="n">
        <v>79.7787017822266</v>
      </c>
      <c r="D70" s="9" t="n">
        <v>86.8823394775391</v>
      </c>
      <c r="E70" s="9" t="n">
        <v>87.0292739868164</v>
      </c>
      <c r="F70" s="9" t="n">
        <v>88.5401077270508</v>
      </c>
      <c r="G70" s="9" t="n">
        <v>91.57763671875</v>
      </c>
      <c r="H70" s="9" t="n">
        <v>92.68408203125</v>
      </c>
      <c r="I70" s="9" t="n">
        <v>92.8303604125977</v>
      </c>
      <c r="J70" s="9" t="n">
        <v>75.5214767456055</v>
      </c>
      <c r="K70" s="9" t="n">
        <v>76.1315841674805</v>
      </c>
      <c r="L70" s="9" t="n">
        <v>1862.91821289063</v>
      </c>
      <c r="M70" s="9" t="n">
        <v>204.315643310547</v>
      </c>
      <c r="N70" s="9" t="n">
        <v>129.878326416016</v>
      </c>
      <c r="O70" s="9" t="n">
        <v>100</v>
      </c>
      <c r="P70" s="9" t="n">
        <v>406.71630859375</v>
      </c>
      <c r="Q70" s="9" t="n">
        <v>543.268249511719</v>
      </c>
      <c r="R70" s="9" t="n">
        <v>89.4623870849609</v>
      </c>
      <c r="S70" s="9" t="n">
        <v>56.5811424255371</v>
      </c>
      <c r="T70" s="9" t="n">
        <v>27.6468391418457</v>
      </c>
      <c r="U70" s="9" t="n">
        <v>27.8390808105469</v>
      </c>
      <c r="V70" s="9" t="n">
        <v>10.8477687835693</v>
      </c>
      <c r="W70" s="9" t="n">
        <v>0.393512904644012</v>
      </c>
      <c r="X70" s="9" t="n">
        <v>0.621739089488983</v>
      </c>
      <c r="Y70" s="9" t="n">
        <v>14893.1181640625</v>
      </c>
      <c r="Z70" s="9" t="n">
        <v>187.388336181641</v>
      </c>
      <c r="AA70" s="9" t="n">
        <v>6.78188991546631</v>
      </c>
      <c r="AB70" s="9" t="n">
        <v>90.1395645141602</v>
      </c>
      <c r="AC70" s="9" t="n">
        <v>6015.87646484375</v>
      </c>
      <c r="AD70" s="9" t="n">
        <v>49.9463272094727</v>
      </c>
      <c r="AE70" s="9" t="n">
        <v>50</v>
      </c>
      <c r="AF70" s="9" t="n">
        <v>54.7870254516602</v>
      </c>
      <c r="AG70" s="9" t="n">
        <v>19.2293014526367</v>
      </c>
      <c r="AH70" s="9" t="n">
        <v>100.105422973633</v>
      </c>
      <c r="AI70" s="9" t="n">
        <v>25.8847217559814</v>
      </c>
      <c r="AJ70" s="9" t="n">
        <v>34.1196594238281</v>
      </c>
      <c r="AK70" s="9" t="n">
        <v>499.634460449219</v>
      </c>
      <c r="AL70" s="9" t="n">
        <v>498.669677734375</v>
      </c>
      <c r="AM70" s="9" t="n">
        <v>500.183624267578</v>
      </c>
      <c r="AN70" s="9" t="n">
        <v>500.740966796875</v>
      </c>
      <c r="AO70" s="9" t="n">
        <v>21.8417625427246</v>
      </c>
      <c r="AP70" s="9" t="n">
        <v>29.431324005127</v>
      </c>
      <c r="AQ70" s="9" t="n">
        <v>18.7759075164795</v>
      </c>
      <c r="AR70" s="10" t="s">
        <v>90</v>
      </c>
      <c r="AS70" s="9" t="n">
        <v>60</v>
      </c>
      <c r="AT70" s="9" t="n">
        <v>0.803653955459595</v>
      </c>
      <c r="AU70" s="9" t="n">
        <v>1.66868913173676</v>
      </c>
      <c r="AV70" s="9" t="n">
        <v>0.517351746559143</v>
      </c>
      <c r="AW70" s="9" t="n">
        <v>1121.83215332031</v>
      </c>
      <c r="AX70" s="9" t="n">
        <v>251.962158203125</v>
      </c>
      <c r="AY70" s="9" t="n">
        <v>11.3668146133423</v>
      </c>
      <c r="AZ70" s="9" t="n">
        <v>427.629608154297</v>
      </c>
      <c r="BA70" s="9" t="n">
        <v>2.09703540802002</v>
      </c>
      <c r="BB70" s="9" t="n">
        <v>3.99914121627808</v>
      </c>
      <c r="BC70" s="9" t="n">
        <v>0.0686760768294334</v>
      </c>
      <c r="BD70" s="9" t="n">
        <v>19.6352310180664</v>
      </c>
      <c r="BE70" s="9" t="n">
        <v>232.136123657227</v>
      </c>
      <c r="BF70" s="9" t="n">
        <v>136.75764465332</v>
      </c>
      <c r="BG70" s="9" t="n">
        <v>17.2643070220947</v>
      </c>
      <c r="BH70" s="9" t="n">
        <v>0.108623586595058</v>
      </c>
      <c r="BI70" s="9" t="n">
        <v>13.0045709609985</v>
      </c>
      <c r="BJ70" s="9" t="n">
        <v>28.0728549957275</v>
      </c>
      <c r="BK70" s="9" t="n">
        <v>21.3225555419922</v>
      </c>
      <c r="BL70" s="9" t="n">
        <v>7785.38916015625</v>
      </c>
      <c r="BM70" s="9" t="n">
        <v>24.7927951812744</v>
      </c>
      <c r="BN70" s="9" t="n">
        <v>27.4231376647949</v>
      </c>
      <c r="BO70" s="9" t="n">
        <v>28.9707584381104</v>
      </c>
      <c r="BP70" s="9" t="n">
        <v>29.015588760376</v>
      </c>
      <c r="BQ70" s="9" t="n">
        <v>28.3002662658691</v>
      </c>
      <c r="BR70" s="9" t="n">
        <v>9.57585906982422</v>
      </c>
      <c r="BS70" s="9" t="n">
        <v>0</v>
      </c>
      <c r="BT70" s="9" t="n">
        <v>400.382354736328</v>
      </c>
      <c r="BU70" s="9" t="n">
        <v>2.65251803398132</v>
      </c>
      <c r="BV70" s="9" t="n">
        <v>7.56409072875977</v>
      </c>
      <c r="BW70" s="9" t="n">
        <v>1799.15808105469</v>
      </c>
      <c r="BX70" s="9" t="n">
        <v>7.46346664428711</v>
      </c>
      <c r="BY70" s="9" t="n">
        <v>15.3704214096069</v>
      </c>
      <c r="BZ70" s="9" t="n">
        <v>49.4467735290527</v>
      </c>
      <c r="CA70" s="9" t="n">
        <v>471.952301025391</v>
      </c>
      <c r="CB70" s="9" t="n">
        <v>699.434265136719</v>
      </c>
      <c r="CC70" s="9" t="n">
        <v>6.96615600585938</v>
      </c>
      <c r="CD70" s="9" t="n">
        <v>8.47600269317627</v>
      </c>
      <c r="CE70" s="10" t="s">
        <v>91</v>
      </c>
      <c r="CF70" s="10" t="s">
        <v>92</v>
      </c>
      <c r="CG70" s="10" t="s">
        <v>93</v>
      </c>
      <c r="CH70" s="10" t="s">
        <v>96</v>
      </c>
      <c r="CI70" s="9" t="n">
        <f aca="false">ABS(AD70-AE70)</f>
        <v>0.0536727905273438</v>
      </c>
      <c r="CJ70" s="10" t="str">
        <f aca="false">IF(OR((M70&lt;100),(L70&lt;=0),(BY70&lt;10)),"Fermo","Marcia")</f>
        <v>Marcia</v>
      </c>
      <c r="CK70" s="10" t="str">
        <f aca="false">IF(ABS(AD70-AE70)&gt;=15,"No","Si")</f>
        <v>Si</v>
      </c>
      <c r="CL70" s="0" t="s">
        <v>97</v>
      </c>
    </row>
    <row r="71" customFormat="false" ht="15" hidden="false" customHeight="false" outlineLevel="0" collapsed="false">
      <c r="A71" s="8" t="n">
        <v>40920.5625</v>
      </c>
      <c r="B71" s="9" t="n">
        <v>77.4322738647461</v>
      </c>
      <c r="C71" s="9" t="n">
        <v>79.5914077758789</v>
      </c>
      <c r="D71" s="9" t="n">
        <v>87.0848236083984</v>
      </c>
      <c r="E71" s="9" t="n">
        <v>86.9937591552734</v>
      </c>
      <c r="F71" s="9" t="n">
        <v>88.2071304321289</v>
      </c>
      <c r="G71" s="9" t="n">
        <v>91.301025390625</v>
      </c>
      <c r="H71" s="9" t="n">
        <v>92.2834777832031</v>
      </c>
      <c r="I71" s="9" t="n">
        <v>92.4671325683594</v>
      </c>
      <c r="J71" s="9" t="n">
        <v>75.8019485473633</v>
      </c>
      <c r="K71" s="9" t="n">
        <v>76.4021301269531</v>
      </c>
      <c r="L71" s="9" t="n">
        <v>1863.71179199219</v>
      </c>
      <c r="M71" s="9" t="n">
        <v>207.46403503418</v>
      </c>
      <c r="N71" s="9" t="n">
        <v>130.366729736328</v>
      </c>
      <c r="O71" s="9" t="n">
        <v>100</v>
      </c>
      <c r="P71" s="9" t="n">
        <v>406.580932617188</v>
      </c>
      <c r="Q71" s="9" t="n">
        <v>534.2470703125</v>
      </c>
      <c r="R71" s="9" t="n">
        <v>90.2222747802734</v>
      </c>
      <c r="S71" s="9" t="n">
        <v>56.6886405944824</v>
      </c>
      <c r="T71" s="9" t="n">
        <v>27.6391639709473</v>
      </c>
      <c r="U71" s="9" t="n">
        <v>27.8319072723389</v>
      </c>
      <c r="V71" s="9" t="n">
        <v>10.8666372299194</v>
      </c>
      <c r="W71" s="9" t="n">
        <v>0.393500775098801</v>
      </c>
      <c r="X71" s="9" t="n">
        <v>0.621969699859619</v>
      </c>
      <c r="Y71" s="9" t="n">
        <v>14896.0546875</v>
      </c>
      <c r="Z71" s="9" t="n">
        <v>187.388336181641</v>
      </c>
      <c r="AA71" s="9" t="n">
        <v>6.78210783004761</v>
      </c>
      <c r="AB71" s="9" t="n">
        <v>89.8455276489258</v>
      </c>
      <c r="AC71" s="9" t="n">
        <v>6015.9326171875</v>
      </c>
      <c r="AD71" s="9" t="n">
        <v>40.1271514892578</v>
      </c>
      <c r="AE71" s="9" t="n">
        <v>50</v>
      </c>
      <c r="AF71" s="9" t="n">
        <v>54.0230255126953</v>
      </c>
      <c r="AG71" s="9" t="n">
        <v>19.2693614959717</v>
      </c>
      <c r="AH71" s="9" t="n">
        <v>100.019203186035</v>
      </c>
      <c r="AI71" s="9" t="n">
        <v>25.9168605804443</v>
      </c>
      <c r="AJ71" s="9" t="n">
        <v>34.094367980957</v>
      </c>
      <c r="AK71" s="9" t="n">
        <v>499.646575927734</v>
      </c>
      <c r="AL71" s="9" t="n">
        <v>498.676788330078</v>
      </c>
      <c r="AM71" s="9" t="n">
        <v>500.167907714844</v>
      </c>
      <c r="AN71" s="9" t="n">
        <v>500.708160400391</v>
      </c>
      <c r="AO71" s="9" t="n">
        <v>21.9265308380127</v>
      </c>
      <c r="AP71" s="9" t="n">
        <v>29.3339710235596</v>
      </c>
      <c r="AQ71" s="9" t="n">
        <v>18.8628215789795</v>
      </c>
      <c r="AR71" s="10" t="s">
        <v>90</v>
      </c>
      <c r="AS71" s="9" t="n">
        <v>60</v>
      </c>
      <c r="AT71" s="9" t="n">
        <v>0.803919017314911</v>
      </c>
      <c r="AU71" s="9" t="n">
        <v>1.26935482025146</v>
      </c>
      <c r="AV71" s="9" t="n">
        <v>0.517221212387085</v>
      </c>
      <c r="AW71" s="9" t="n">
        <v>1122.04650878906</v>
      </c>
      <c r="AX71" s="9" t="n">
        <v>245.12190246582</v>
      </c>
      <c r="AY71" s="9" t="n">
        <v>11.3648681640625</v>
      </c>
      <c r="AZ71" s="9" t="n">
        <v>430.380401611328</v>
      </c>
      <c r="BA71" s="9" t="n">
        <v>2.11080193519592</v>
      </c>
      <c r="BB71" s="9" t="n">
        <v>3.99908328056335</v>
      </c>
      <c r="BC71" s="9" t="n">
        <v>0.0686760768294334</v>
      </c>
      <c r="BD71" s="9" t="n">
        <v>19.5257244110107</v>
      </c>
      <c r="BE71" s="9" t="n">
        <v>194.726608276367</v>
      </c>
      <c r="BF71" s="9" t="n">
        <v>136.83952331543</v>
      </c>
      <c r="BG71" s="9" t="n">
        <v>17.2719097137451</v>
      </c>
      <c r="BH71" s="9" t="n">
        <v>0.108131304383278</v>
      </c>
      <c r="BI71" s="9" t="n">
        <v>12.999605178833</v>
      </c>
      <c r="BJ71" s="9" t="n">
        <v>28.0664901733398</v>
      </c>
      <c r="BK71" s="9" t="n">
        <v>21.1340389251709</v>
      </c>
      <c r="BL71" s="9" t="n">
        <v>7775.06640625</v>
      </c>
      <c r="BM71" s="9" t="n">
        <v>24.8026218414307</v>
      </c>
      <c r="BN71" s="9" t="n">
        <v>27.4147987365723</v>
      </c>
      <c r="BO71" s="9" t="n">
        <v>28.9757404327393</v>
      </c>
      <c r="BP71" s="9" t="n">
        <v>29.020486831665</v>
      </c>
      <c r="BQ71" s="9" t="n">
        <v>28.3320598602295</v>
      </c>
      <c r="BR71" s="9" t="n">
        <v>9.57519626617432</v>
      </c>
      <c r="BS71" s="9" t="n">
        <v>0</v>
      </c>
      <c r="BT71" s="9" t="n">
        <v>400.432708740234</v>
      </c>
      <c r="BU71" s="9" t="n">
        <v>2.6527087688446</v>
      </c>
      <c r="BV71" s="9" t="n">
        <v>7.56374883651733</v>
      </c>
      <c r="BW71" s="9" t="n">
        <v>1798.951171875</v>
      </c>
      <c r="BX71" s="9" t="n">
        <v>7.2403564453125</v>
      </c>
      <c r="BY71" s="9" t="n">
        <v>15.4407367706299</v>
      </c>
      <c r="BZ71" s="9" t="n">
        <v>49.9427680969238</v>
      </c>
      <c r="CA71" s="9" t="n">
        <v>471.744506835938</v>
      </c>
      <c r="CB71" s="9" t="n">
        <v>696.553771972656</v>
      </c>
      <c r="CC71" s="9" t="n">
        <v>6.91682291030884</v>
      </c>
      <c r="CD71" s="9" t="n">
        <v>8.53883934020996</v>
      </c>
      <c r="CE71" s="10" t="s">
        <v>91</v>
      </c>
      <c r="CF71" s="10" t="s">
        <v>92</v>
      </c>
      <c r="CG71" s="10" t="s">
        <v>93</v>
      </c>
      <c r="CH71" s="10" t="s">
        <v>96</v>
      </c>
      <c r="CI71" s="9" t="n">
        <f aca="false">ABS(AD71-AE71)</f>
        <v>9.87284851074219</v>
      </c>
      <c r="CJ71" s="10" t="str">
        <f aca="false">IF(OR((M71&lt;100),(L71&lt;=0),(BY71&lt;10)),"Fermo","Marcia")</f>
        <v>Marcia</v>
      </c>
      <c r="CK71" s="10" t="str">
        <f aca="false">IF(ABS(AD71-AE71)&gt;=15,"No","Si")</f>
        <v>Si</v>
      </c>
      <c r="CL71" s="0" t="s">
        <v>97</v>
      </c>
    </row>
    <row r="72" customFormat="false" ht="15" hidden="false" customHeight="false" outlineLevel="0" collapsed="false">
      <c r="A72" s="8" t="n">
        <v>40920.5631944444</v>
      </c>
      <c r="B72" s="9" t="n">
        <v>77.3178176879883</v>
      </c>
      <c r="C72" s="9" t="n">
        <v>79.4041061401367</v>
      </c>
      <c r="D72" s="9" t="n">
        <v>86.8537292480469</v>
      </c>
      <c r="E72" s="9" t="n">
        <v>86.7696304321289</v>
      </c>
      <c r="F72" s="9" t="n">
        <v>87.874153137207</v>
      </c>
      <c r="G72" s="9" t="n">
        <v>91.0244140625</v>
      </c>
      <c r="H72" s="9" t="n">
        <v>92.0831680297852</v>
      </c>
      <c r="I72" s="9" t="n">
        <v>92.1039047241211</v>
      </c>
      <c r="J72" s="9" t="n">
        <v>75.6774749755859</v>
      </c>
      <c r="K72" s="9" t="n">
        <v>76.2705001831055</v>
      </c>
      <c r="L72" s="9" t="n">
        <v>1864.50537109375</v>
      </c>
      <c r="M72" s="9" t="n">
        <v>208.968368530273</v>
      </c>
      <c r="N72" s="9" t="n">
        <v>130.35400390625</v>
      </c>
      <c r="O72" s="9" t="n">
        <v>100</v>
      </c>
      <c r="P72" s="9" t="n">
        <v>406.445587158203</v>
      </c>
      <c r="Q72" s="9" t="n">
        <v>536.373291015625</v>
      </c>
      <c r="R72" s="9" t="n">
        <v>86.3182830810547</v>
      </c>
      <c r="S72" s="9" t="n">
        <v>56.3956909179688</v>
      </c>
      <c r="T72" s="9" t="n">
        <v>27.6275787353516</v>
      </c>
      <c r="U72" s="9" t="n">
        <v>27.8247337341309</v>
      </c>
      <c r="V72" s="9" t="n">
        <v>10.8855056762695</v>
      </c>
      <c r="W72" s="9" t="n">
        <v>0.393488675355911</v>
      </c>
      <c r="X72" s="9" t="n">
        <v>0.62220025062561</v>
      </c>
      <c r="Y72" s="9" t="n">
        <v>14898.9921875</v>
      </c>
      <c r="Z72" s="9" t="n">
        <v>187.388336181641</v>
      </c>
      <c r="AA72" s="9" t="n">
        <v>6.78232622146606</v>
      </c>
      <c r="AB72" s="9" t="n">
        <v>89.5514907836914</v>
      </c>
      <c r="AC72" s="9" t="n">
        <v>6015.98828125</v>
      </c>
      <c r="AD72" s="9" t="n">
        <v>45.6297340393066</v>
      </c>
      <c r="AE72" s="9" t="n">
        <v>50</v>
      </c>
      <c r="AF72" s="9" t="n">
        <v>53.8012199401855</v>
      </c>
      <c r="AG72" s="9" t="n">
        <v>19.3094234466553</v>
      </c>
      <c r="AH72" s="9" t="n">
        <v>99.9813613891602</v>
      </c>
      <c r="AI72" s="9" t="n">
        <v>25.9489994049072</v>
      </c>
      <c r="AJ72" s="9" t="n">
        <v>34.0690765380859</v>
      </c>
      <c r="AK72" s="9" t="n">
        <v>499.658721923828</v>
      </c>
      <c r="AL72" s="9" t="n">
        <v>498.683898925781</v>
      </c>
      <c r="AM72" s="9" t="n">
        <v>500.152191162109</v>
      </c>
      <c r="AN72" s="9" t="n">
        <v>500.675384521484</v>
      </c>
      <c r="AO72" s="9" t="n">
        <v>22.0113010406494</v>
      </c>
      <c r="AP72" s="9" t="n">
        <v>29.2366199493408</v>
      </c>
      <c r="AQ72" s="9" t="n">
        <v>18.9497356414795</v>
      </c>
      <c r="AR72" s="10" t="s">
        <v>90</v>
      </c>
      <c r="AS72" s="9" t="n">
        <v>60</v>
      </c>
      <c r="AT72" s="9" t="n">
        <v>0.804184079170227</v>
      </c>
      <c r="AU72" s="9" t="n">
        <v>0.812240183353424</v>
      </c>
      <c r="AV72" s="9" t="n">
        <v>0.517090559005737</v>
      </c>
      <c r="AW72" s="9" t="n">
        <v>1122.26098632813</v>
      </c>
      <c r="AX72" s="9" t="n">
        <v>250.19172668457</v>
      </c>
      <c r="AY72" s="9" t="n">
        <v>11.362922668457</v>
      </c>
      <c r="AZ72" s="9" t="n">
        <v>428.539672851563</v>
      </c>
      <c r="BA72" s="9" t="n">
        <v>2.10578012466431</v>
      </c>
      <c r="BB72" s="9" t="n">
        <v>3.99902534484863</v>
      </c>
      <c r="BC72" s="9" t="n">
        <v>0.0686760768294334</v>
      </c>
      <c r="BD72" s="9" t="n">
        <v>19.518138885498</v>
      </c>
      <c r="BE72" s="9" t="n">
        <v>221.952178955078</v>
      </c>
      <c r="BF72" s="9" t="n">
        <v>136.921417236328</v>
      </c>
      <c r="BG72" s="9" t="n">
        <v>17.2795124053955</v>
      </c>
      <c r="BH72" s="9" t="n">
        <v>0.107639014720917</v>
      </c>
      <c r="BI72" s="9" t="n">
        <v>12.9946393966675</v>
      </c>
      <c r="BJ72" s="9" t="n">
        <v>28.0601253509521</v>
      </c>
      <c r="BK72" s="9" t="n">
        <v>20.2491302490234</v>
      </c>
      <c r="BL72" s="9" t="n">
        <v>7764.74365234375</v>
      </c>
      <c r="BM72" s="9" t="n">
        <v>24.8124485015869</v>
      </c>
      <c r="BN72" s="9" t="n">
        <v>27.4064617156982</v>
      </c>
      <c r="BO72" s="9" t="n">
        <v>28.9807224273682</v>
      </c>
      <c r="BP72" s="9" t="n">
        <v>29.0253849029541</v>
      </c>
      <c r="BQ72" s="9" t="n">
        <v>28.3415985107422</v>
      </c>
      <c r="BR72" s="9" t="n">
        <v>9.5745325088501</v>
      </c>
      <c r="BS72" s="9" t="n">
        <v>0</v>
      </c>
      <c r="BT72" s="9" t="n">
        <v>400.483062744141</v>
      </c>
      <c r="BU72" s="9" t="n">
        <v>2.65289950370789</v>
      </c>
      <c r="BV72" s="9" t="n">
        <v>7.5634069442749</v>
      </c>
      <c r="BW72" s="9" t="n">
        <v>1798.74438476563</v>
      </c>
      <c r="BX72" s="9" t="n">
        <v>7.53268432617188</v>
      </c>
      <c r="BY72" s="9" t="n">
        <v>15.5110530853271</v>
      </c>
      <c r="BZ72" s="9" t="n">
        <v>50.4387626647949</v>
      </c>
      <c r="CA72" s="9" t="n">
        <v>471.536712646484</v>
      </c>
      <c r="CB72" s="9" t="n">
        <v>696.34375</v>
      </c>
      <c r="CC72" s="9" t="n">
        <v>6.86749029159546</v>
      </c>
      <c r="CD72" s="9" t="n">
        <v>8.60167503356934</v>
      </c>
      <c r="CE72" s="10" t="s">
        <v>91</v>
      </c>
      <c r="CF72" s="10" t="s">
        <v>92</v>
      </c>
      <c r="CG72" s="10" t="s">
        <v>93</v>
      </c>
      <c r="CH72" s="10" t="s">
        <v>96</v>
      </c>
      <c r="CI72" s="9" t="n">
        <f aca="false">ABS(AD72-AE72)</f>
        <v>4.37026596069336</v>
      </c>
      <c r="CJ72" s="10" t="str">
        <f aca="false">IF(OR((M72&lt;100),(L72&lt;=0),(BY72&lt;10)),"Fermo","Marcia")</f>
        <v>Marcia</v>
      </c>
      <c r="CK72" s="10" t="str">
        <f aca="false">IF(ABS(AD72-AE72)&gt;=15,"No","Si")</f>
        <v>Si</v>
      </c>
      <c r="CL72" s="0" t="s">
        <v>97</v>
      </c>
    </row>
    <row r="73" customFormat="false" ht="15" hidden="false" customHeight="false" outlineLevel="0" collapsed="false">
      <c r="A73" s="8" t="n">
        <v>40920.5638888889</v>
      </c>
      <c r="B73" s="9" t="n">
        <v>77.2033538818359</v>
      </c>
      <c r="C73" s="9" t="n">
        <v>79.2168121337891</v>
      </c>
      <c r="D73" s="9" t="n">
        <v>86.6226348876953</v>
      </c>
      <c r="E73" s="9" t="n">
        <v>86.5455017089844</v>
      </c>
      <c r="F73" s="9" t="n">
        <v>87.5411834716797</v>
      </c>
      <c r="G73" s="9" t="n">
        <v>90.747802734375</v>
      </c>
      <c r="H73" s="9" t="n">
        <v>92.0831680297852</v>
      </c>
      <c r="I73" s="9" t="n">
        <v>91.7406768798828</v>
      </c>
      <c r="J73" s="9" t="n">
        <v>75.5529937744141</v>
      </c>
      <c r="K73" s="9" t="n">
        <v>76.1388702392578</v>
      </c>
      <c r="L73" s="9" t="n">
        <v>1865.298828125</v>
      </c>
      <c r="M73" s="9" t="n">
        <v>208.869171142578</v>
      </c>
      <c r="N73" s="9" t="n">
        <v>130.515869140625</v>
      </c>
      <c r="O73" s="9" t="n">
        <v>100</v>
      </c>
      <c r="P73" s="9" t="n">
        <v>406.310211181641</v>
      </c>
      <c r="Q73" s="9" t="n">
        <v>538.499572753906</v>
      </c>
      <c r="R73" s="9" t="n">
        <v>82.4311447143555</v>
      </c>
      <c r="S73" s="9" t="n">
        <v>56.1453285217285</v>
      </c>
      <c r="T73" s="9" t="n">
        <v>27.6159934997559</v>
      </c>
      <c r="U73" s="9" t="n">
        <v>27.8175621032715</v>
      </c>
      <c r="V73" s="9" t="n">
        <v>10.9043741226196</v>
      </c>
      <c r="W73" s="9" t="n">
        <v>0.393476545810699</v>
      </c>
      <c r="X73" s="9" t="n">
        <v>0.622430801391602</v>
      </c>
      <c r="Y73" s="9" t="n">
        <v>14901.9287109375</v>
      </c>
      <c r="Z73" s="9" t="n">
        <v>187.388336181641</v>
      </c>
      <c r="AA73" s="9" t="n">
        <v>6.78254413604736</v>
      </c>
      <c r="AB73" s="9" t="n">
        <v>89.2574615478516</v>
      </c>
      <c r="AC73" s="9" t="n">
        <v>6016.04443359375</v>
      </c>
      <c r="AD73" s="9" t="n">
        <v>51.2867050170898</v>
      </c>
      <c r="AE73" s="9" t="n">
        <v>50</v>
      </c>
      <c r="AF73" s="9" t="n">
        <v>54.1216201782227</v>
      </c>
      <c r="AG73" s="9" t="n">
        <v>19.3494834899902</v>
      </c>
      <c r="AH73" s="9" t="n">
        <v>99.9919128417969</v>
      </c>
      <c r="AI73" s="9" t="n">
        <v>25.9811382293701</v>
      </c>
      <c r="AJ73" s="9" t="n">
        <v>34.0437850952148</v>
      </c>
      <c r="AK73" s="9" t="n">
        <v>499.670837402344</v>
      </c>
      <c r="AL73" s="9" t="n">
        <v>498.691009521484</v>
      </c>
      <c r="AM73" s="9" t="n">
        <v>500.136474609375</v>
      </c>
      <c r="AN73" s="9" t="n">
        <v>500.642578125</v>
      </c>
      <c r="AO73" s="9" t="n">
        <v>22.0960712432861</v>
      </c>
      <c r="AP73" s="9" t="n">
        <v>29.1392669677734</v>
      </c>
      <c r="AQ73" s="9" t="n">
        <v>19.0366516113281</v>
      </c>
      <c r="AR73" s="10" t="s">
        <v>90</v>
      </c>
      <c r="AS73" s="9" t="n">
        <v>60</v>
      </c>
      <c r="AT73" s="9" t="n">
        <v>0.783912897109985</v>
      </c>
      <c r="AU73" s="9" t="n">
        <v>0.743922114372254</v>
      </c>
      <c r="AV73" s="9" t="n">
        <v>0.516960024833679</v>
      </c>
      <c r="AW73" s="9" t="n">
        <v>1122.47534179688</v>
      </c>
      <c r="AX73" s="9" t="n">
        <v>251.358596801758</v>
      </c>
      <c r="AY73" s="9" t="n">
        <v>11.3609771728516</v>
      </c>
      <c r="AZ73" s="9" t="n">
        <v>423.955963134766</v>
      </c>
      <c r="BA73" s="9" t="n">
        <v>2.10641312599182</v>
      </c>
      <c r="BB73" s="9" t="n">
        <v>3.99896740913391</v>
      </c>
      <c r="BC73" s="9" t="n">
        <v>0.0686760768294334</v>
      </c>
      <c r="BD73" s="9" t="n">
        <v>19.6124744415283</v>
      </c>
      <c r="BE73" s="9" t="n">
        <v>229.835067749023</v>
      </c>
      <c r="BF73" s="9" t="n">
        <v>137.003311157227</v>
      </c>
      <c r="BG73" s="9" t="n">
        <v>17.2087211608887</v>
      </c>
      <c r="BH73" s="9" t="n">
        <v>0.107146732509136</v>
      </c>
      <c r="BI73" s="9" t="n">
        <v>12.9896745681763</v>
      </c>
      <c r="BJ73" s="9" t="n">
        <v>28.0537605285645</v>
      </c>
      <c r="BK73" s="9" t="n">
        <v>19.364221572876</v>
      </c>
      <c r="BL73" s="9" t="n">
        <v>7754.4208984375</v>
      </c>
      <c r="BM73" s="9" t="n">
        <v>24.8222770690918</v>
      </c>
      <c r="BN73" s="9" t="n">
        <v>27.3981227874756</v>
      </c>
      <c r="BO73" s="9" t="n">
        <v>28.9857025146484</v>
      </c>
      <c r="BP73" s="9" t="n">
        <v>29.0302829742432</v>
      </c>
      <c r="BQ73" s="9" t="n">
        <v>28.3288803100586</v>
      </c>
      <c r="BR73" s="9" t="n">
        <v>9.57386875152588</v>
      </c>
      <c r="BS73" s="9" t="n">
        <v>0</v>
      </c>
      <c r="BT73" s="9" t="n">
        <v>400.533416748047</v>
      </c>
      <c r="BU73" s="9" t="n">
        <v>2.65309023857117</v>
      </c>
      <c r="BV73" s="9" t="n">
        <v>7.56306505203247</v>
      </c>
      <c r="BW73" s="9" t="n">
        <v>1798.53759765625</v>
      </c>
      <c r="BX73" s="9" t="n">
        <v>7.82501220703125</v>
      </c>
      <c r="BY73" s="9" t="n">
        <v>15.5813694000244</v>
      </c>
      <c r="BZ73" s="9" t="n">
        <v>50.1771392822266</v>
      </c>
      <c r="CA73" s="9" t="n">
        <v>471.328918457031</v>
      </c>
      <c r="CB73" s="9" t="n">
        <v>697.467895507813</v>
      </c>
      <c r="CC73" s="9" t="n">
        <v>6.93945217132568</v>
      </c>
      <c r="CD73" s="9" t="n">
        <v>8.80263614654541</v>
      </c>
      <c r="CE73" s="10" t="s">
        <v>91</v>
      </c>
      <c r="CF73" s="10" t="s">
        <v>92</v>
      </c>
      <c r="CG73" s="10" t="s">
        <v>93</v>
      </c>
      <c r="CH73" s="10" t="s">
        <v>96</v>
      </c>
      <c r="CI73" s="9" t="n">
        <f aca="false">ABS(AD73-AE73)</f>
        <v>1.28670501708984</v>
      </c>
      <c r="CJ73" s="10" t="str">
        <f aca="false">IF(OR((M73&lt;100),(L73&lt;=0),(BY73&lt;10)),"Fermo","Marcia")</f>
        <v>Marcia</v>
      </c>
      <c r="CK73" s="10" t="str">
        <f aca="false">IF(ABS(AD73-AE73)&gt;=15,"No","Si")</f>
        <v>Si</v>
      </c>
      <c r="CL73" s="0" t="s">
        <v>97</v>
      </c>
    </row>
    <row r="74" customFormat="false" ht="15" hidden="false" customHeight="false" outlineLevel="0" collapsed="false">
      <c r="A74" s="8" t="n">
        <v>40920.5645833333</v>
      </c>
      <c r="B74" s="9" t="n">
        <v>77.0888977050781</v>
      </c>
      <c r="C74" s="9" t="n">
        <v>79.0295104980469</v>
      </c>
      <c r="D74" s="9" t="n">
        <v>86.3915328979492</v>
      </c>
      <c r="E74" s="9" t="n">
        <v>86.3213729858398</v>
      </c>
      <c r="F74" s="9" t="n">
        <v>87.2082061767578</v>
      </c>
      <c r="G74" s="9" t="n">
        <v>90.47119140625</v>
      </c>
      <c r="H74" s="9" t="n">
        <v>91.6825561523438</v>
      </c>
      <c r="I74" s="9" t="n">
        <v>91.3774490356445</v>
      </c>
      <c r="J74" s="9" t="n">
        <v>75.4285202026367</v>
      </c>
      <c r="K74" s="9" t="n">
        <v>76.0072402954102</v>
      </c>
      <c r="L74" s="9" t="n">
        <v>1866.09240722656</v>
      </c>
      <c r="M74" s="9" t="n">
        <v>209.769226074219</v>
      </c>
      <c r="N74" s="9" t="n">
        <v>130.633880615234</v>
      </c>
      <c r="O74" s="9" t="n">
        <v>100</v>
      </c>
      <c r="P74" s="9" t="n">
        <v>407.575286865234</v>
      </c>
      <c r="Q74" s="9" t="n">
        <v>545.821899414063</v>
      </c>
      <c r="R74" s="9" t="n">
        <v>71.5386276245117</v>
      </c>
      <c r="S74" s="9" t="n">
        <v>55.0145950317383</v>
      </c>
      <c r="T74" s="9" t="n">
        <v>27.6044101715088</v>
      </c>
      <c r="U74" s="9" t="n">
        <v>27.8103885650635</v>
      </c>
      <c r="V74" s="9" t="n">
        <v>10.923243522644</v>
      </c>
      <c r="W74" s="9" t="n">
        <v>0.393464416265488</v>
      </c>
      <c r="X74" s="9" t="n">
        <v>0.622661352157593</v>
      </c>
      <c r="Y74" s="9" t="n">
        <v>14927.85546875</v>
      </c>
      <c r="Z74" s="9" t="n">
        <v>187.388336181641</v>
      </c>
      <c r="AA74" s="9" t="n">
        <v>6.78276252746582</v>
      </c>
      <c r="AB74" s="9" t="n">
        <v>88.9634246826172</v>
      </c>
      <c r="AC74" s="9" t="n">
        <v>6016.1005859375</v>
      </c>
      <c r="AD74" s="9" t="n">
        <v>53.9963417053223</v>
      </c>
      <c r="AE74" s="9" t="n">
        <v>50</v>
      </c>
      <c r="AF74" s="9" t="n">
        <v>54.4420166015625</v>
      </c>
      <c r="AG74" s="9" t="n">
        <v>19.3895454406738</v>
      </c>
      <c r="AH74" s="9" t="n">
        <v>100.002464294434</v>
      </c>
      <c r="AI74" s="9" t="n">
        <v>26.013277053833</v>
      </c>
      <c r="AJ74" s="9" t="n">
        <v>34.0184936523437</v>
      </c>
      <c r="AK74" s="9" t="n">
        <v>499.682952880859</v>
      </c>
      <c r="AL74" s="9" t="n">
        <v>498.659301757813</v>
      </c>
      <c r="AM74" s="9" t="n">
        <v>500.120758056641</v>
      </c>
      <c r="AN74" s="9" t="n">
        <v>500.609802246094</v>
      </c>
      <c r="AO74" s="9" t="n">
        <v>22.1808414459228</v>
      </c>
      <c r="AP74" s="9" t="n">
        <v>29.0751571655273</v>
      </c>
      <c r="AQ74" s="9" t="n">
        <v>19.1235656738281</v>
      </c>
      <c r="AR74" s="10" t="s">
        <v>90</v>
      </c>
      <c r="AS74" s="9" t="n">
        <v>60</v>
      </c>
      <c r="AT74" s="9" t="n">
        <v>0.807594299316406</v>
      </c>
      <c r="AU74" s="9" t="n">
        <v>0.770008027553558</v>
      </c>
      <c r="AV74" s="9" t="n">
        <v>0.516829371452332</v>
      </c>
      <c r="AW74" s="9" t="n">
        <v>1122.68981933594</v>
      </c>
      <c r="AX74" s="9" t="n">
        <v>257.407501220703</v>
      </c>
      <c r="AY74" s="9" t="n">
        <v>11.3590316772461</v>
      </c>
      <c r="AZ74" s="9" t="n">
        <v>421.220764160156</v>
      </c>
      <c r="BA74" s="9" t="n">
        <v>2.10624384880066</v>
      </c>
      <c r="BB74" s="9" t="n">
        <v>3.99890947341919</v>
      </c>
      <c r="BC74" s="9" t="n">
        <v>0.0686760768294334</v>
      </c>
      <c r="BD74" s="9" t="n">
        <v>19.70680809021</v>
      </c>
      <c r="BE74" s="9" t="n">
        <v>203.063171386719</v>
      </c>
      <c r="BF74" s="9" t="n">
        <v>137.085189819336</v>
      </c>
      <c r="BG74" s="9" t="n">
        <v>17.1379299163818</v>
      </c>
      <c r="BH74" s="9" t="n">
        <v>0.106654450297356</v>
      </c>
      <c r="BI74" s="9" t="n">
        <v>12.9847087860107</v>
      </c>
      <c r="BJ74" s="9" t="n">
        <v>28.0473957061768</v>
      </c>
      <c r="BK74" s="9" t="n">
        <v>19.3051338195801</v>
      </c>
      <c r="BL74" s="9" t="n">
        <v>7754.81494140625</v>
      </c>
      <c r="BM74" s="9" t="n">
        <v>24.832103729248</v>
      </c>
      <c r="BN74" s="9" t="n">
        <v>27.3897838592529</v>
      </c>
      <c r="BO74" s="9" t="n">
        <v>28.9906845092773</v>
      </c>
      <c r="BP74" s="9" t="n">
        <v>29.0351810455322</v>
      </c>
      <c r="BQ74" s="9" t="n">
        <v>28.3161640167236</v>
      </c>
      <c r="BR74" s="9" t="n">
        <v>9.57320594787598</v>
      </c>
      <c r="BS74" s="9" t="n">
        <v>0</v>
      </c>
      <c r="BT74" s="9" t="n">
        <v>400.583770751953</v>
      </c>
      <c r="BU74" s="9" t="n">
        <v>2.65328097343445</v>
      </c>
      <c r="BV74" s="9" t="n">
        <v>7.56272315979004</v>
      </c>
      <c r="BW74" s="9" t="n">
        <v>1798.33068847656</v>
      </c>
      <c r="BX74" s="9" t="n">
        <v>8.11734008789063</v>
      </c>
      <c r="BY74" s="9" t="n">
        <v>15.6516857147217</v>
      </c>
      <c r="BZ74" s="9" t="n">
        <v>49.9155158996582</v>
      </c>
      <c r="CA74" s="9" t="n">
        <v>477.589019775391</v>
      </c>
      <c r="CB74" s="9" t="n">
        <v>696.933654785156</v>
      </c>
      <c r="CC74" s="9" t="n">
        <v>6.97745990753174</v>
      </c>
      <c r="CD74" s="9" t="n">
        <v>8.67541122436523</v>
      </c>
      <c r="CE74" s="10" t="s">
        <v>91</v>
      </c>
      <c r="CF74" s="10" t="s">
        <v>92</v>
      </c>
      <c r="CG74" s="10" t="s">
        <v>93</v>
      </c>
      <c r="CH74" s="10" t="s">
        <v>96</v>
      </c>
      <c r="CI74" s="9" t="n">
        <f aca="false">ABS(AD74-AE74)</f>
        <v>3.99634170532227</v>
      </c>
      <c r="CJ74" s="10" t="str">
        <f aca="false">IF(OR((M74&lt;100),(L74&lt;=0),(BY74&lt;10)),"Fermo","Marcia")</f>
        <v>Marcia</v>
      </c>
      <c r="CK74" s="10" t="str">
        <f aca="false">IF(ABS(AD74-AE74)&gt;=15,"No","Si")</f>
        <v>Si</v>
      </c>
      <c r="CL74" s="0" t="s">
        <v>97</v>
      </c>
    </row>
    <row r="75" customFormat="false" ht="15" hidden="false" customHeight="false" outlineLevel="0" collapsed="false">
      <c r="A75" s="8" t="n">
        <v>40920.5652777778</v>
      </c>
      <c r="B75" s="9" t="n">
        <v>76.9744338989258</v>
      </c>
      <c r="C75" s="9" t="n">
        <v>78.8422164916992</v>
      </c>
      <c r="D75" s="9" t="n">
        <v>86.1604385375977</v>
      </c>
      <c r="E75" s="9" t="n">
        <v>86.0972442626953</v>
      </c>
      <c r="F75" s="9" t="n">
        <v>86.8752288818359</v>
      </c>
      <c r="G75" s="9" t="n">
        <v>90.194580078125</v>
      </c>
      <c r="H75" s="9" t="n">
        <v>91.2819442749023</v>
      </c>
      <c r="I75" s="9" t="n">
        <v>91.0142211914063</v>
      </c>
      <c r="J75" s="9" t="n">
        <v>75.3040466308594</v>
      </c>
      <c r="K75" s="9" t="n">
        <v>75.8756103515625</v>
      </c>
      <c r="L75" s="9" t="n">
        <v>1866.88598632813</v>
      </c>
      <c r="M75" s="9" t="n">
        <v>209.060241699219</v>
      </c>
      <c r="N75" s="9" t="n">
        <v>131.062683105469</v>
      </c>
      <c r="O75" s="9" t="n">
        <v>100</v>
      </c>
      <c r="P75" s="9" t="n">
        <v>408.267883300781</v>
      </c>
      <c r="Q75" s="9" t="n">
        <v>554.771789550781</v>
      </c>
      <c r="R75" s="9" t="n">
        <v>64.0163116455078</v>
      </c>
      <c r="S75" s="9" t="n">
        <v>54.2596588134766</v>
      </c>
      <c r="T75" s="9" t="n">
        <v>27.5928249359131</v>
      </c>
      <c r="U75" s="9" t="n">
        <v>27.8032169342041</v>
      </c>
      <c r="V75" s="9" t="n">
        <v>10.9421119689941</v>
      </c>
      <c r="W75" s="9" t="n">
        <v>0.393452316522598</v>
      </c>
      <c r="X75" s="9" t="n">
        <v>0.622891902923584</v>
      </c>
      <c r="Y75" s="9" t="n">
        <v>14976.7724609375</v>
      </c>
      <c r="Z75" s="9" t="n">
        <v>187.388336181641</v>
      </c>
      <c r="AA75" s="9" t="n">
        <v>6.78298044204712</v>
      </c>
      <c r="AB75" s="9" t="n">
        <v>88.6693954467773</v>
      </c>
      <c r="AC75" s="9" t="n">
        <v>6016.15625</v>
      </c>
      <c r="AD75" s="9" t="n">
        <v>52.4740982055664</v>
      </c>
      <c r="AE75" s="9" t="n">
        <v>50</v>
      </c>
      <c r="AF75" s="9" t="n">
        <v>54.7624168395996</v>
      </c>
      <c r="AG75" s="9" t="n">
        <v>19.4296054840088</v>
      </c>
      <c r="AH75" s="9" t="n">
        <v>100.01301574707</v>
      </c>
      <c r="AI75" s="9" t="n">
        <v>26.0454177856445</v>
      </c>
      <c r="AJ75" s="9" t="n">
        <v>33.9932022094727</v>
      </c>
      <c r="AK75" s="9" t="n">
        <v>499.695068359375</v>
      </c>
      <c r="AL75" s="9" t="n">
        <v>498.627593994141</v>
      </c>
      <c r="AM75" s="9" t="n">
        <v>500.105041503906</v>
      </c>
      <c r="AN75" s="9" t="n">
        <v>500.576995849609</v>
      </c>
      <c r="AO75" s="9" t="n">
        <v>22.2656116485596</v>
      </c>
      <c r="AP75" s="9" t="n">
        <v>29.0442867279053</v>
      </c>
      <c r="AQ75" s="9" t="n">
        <v>19.2104797363281</v>
      </c>
      <c r="AR75" s="10" t="s">
        <v>90</v>
      </c>
      <c r="AS75" s="9" t="n">
        <v>60</v>
      </c>
      <c r="AT75" s="9" t="n">
        <v>0.806652665138245</v>
      </c>
      <c r="AU75" s="9" t="n">
        <v>0.810434341430664</v>
      </c>
      <c r="AV75" s="9" t="n">
        <v>0.516698837280273</v>
      </c>
      <c r="AW75" s="9" t="n">
        <v>1122.90417480469</v>
      </c>
      <c r="AX75" s="9" t="n">
        <v>259.285217285156</v>
      </c>
      <c r="AY75" s="9" t="n">
        <v>11.3570852279663</v>
      </c>
      <c r="AZ75" s="9" t="n">
        <v>423.936218261719</v>
      </c>
      <c r="BA75" s="9" t="n">
        <v>2.10527229309082</v>
      </c>
      <c r="BB75" s="9" t="n">
        <v>3.99885177612305</v>
      </c>
      <c r="BC75" s="9" t="n">
        <v>0.0686760768294334</v>
      </c>
      <c r="BD75" s="9" t="n">
        <v>19.8011436462402</v>
      </c>
      <c r="BE75" s="9" t="n">
        <v>71.5396499633789</v>
      </c>
      <c r="BF75" s="9" t="n">
        <v>137.167083740234</v>
      </c>
      <c r="BG75" s="9" t="n">
        <v>17.067138671875</v>
      </c>
      <c r="BH75" s="9" t="n">
        <v>0.106162160634995</v>
      </c>
      <c r="BI75" s="9" t="n">
        <v>12.9797430038452</v>
      </c>
      <c r="BJ75" s="9" t="n">
        <v>28.0410327911377</v>
      </c>
      <c r="BK75" s="9" t="n">
        <v>20.7344932556152</v>
      </c>
      <c r="BL75" s="9" t="n">
        <v>7765.92529296875</v>
      </c>
      <c r="BM75" s="9" t="n">
        <v>24.8035106658936</v>
      </c>
      <c r="BN75" s="9" t="n">
        <v>27.3814468383789</v>
      </c>
      <c r="BO75" s="9" t="n">
        <v>28.9956665039062</v>
      </c>
      <c r="BP75" s="9" t="n">
        <v>29.0400772094727</v>
      </c>
      <c r="BQ75" s="9" t="n">
        <v>28.3212509155273</v>
      </c>
      <c r="BR75" s="9" t="n">
        <v>9.57254219055176</v>
      </c>
      <c r="BS75" s="9" t="n">
        <v>0</v>
      </c>
      <c r="BT75" s="9" t="n">
        <v>400.514129638672</v>
      </c>
      <c r="BU75" s="9" t="n">
        <v>2.65347194671631</v>
      </c>
      <c r="BV75" s="9" t="n">
        <v>7.56238126754761</v>
      </c>
      <c r="BW75" s="9" t="n">
        <v>1798.12390136719</v>
      </c>
      <c r="BX75" s="9" t="n">
        <v>8.00913047790527</v>
      </c>
      <c r="BY75" s="9" t="n">
        <v>15.7220020294189</v>
      </c>
      <c r="BZ75" s="9" t="n">
        <v>49.6538925170898</v>
      </c>
      <c r="CA75" s="9" t="n">
        <v>483.84912109375</v>
      </c>
      <c r="CB75" s="9" t="n">
        <v>696.857666015625</v>
      </c>
      <c r="CC75" s="9" t="n">
        <v>6.86021900177002</v>
      </c>
      <c r="CD75" s="9" t="n">
        <v>8.86016273498535</v>
      </c>
      <c r="CE75" s="10" t="s">
        <v>91</v>
      </c>
      <c r="CF75" s="10" t="s">
        <v>92</v>
      </c>
      <c r="CG75" s="10" t="s">
        <v>93</v>
      </c>
      <c r="CH75" s="10" t="s">
        <v>96</v>
      </c>
      <c r="CI75" s="9" t="n">
        <f aca="false">ABS(AD75-AE75)</f>
        <v>2.47409820556641</v>
      </c>
      <c r="CJ75" s="10" t="str">
        <f aca="false">IF(OR((M75&lt;100),(L75&lt;=0),(BY75&lt;10)),"Fermo","Marcia")</f>
        <v>Marcia</v>
      </c>
      <c r="CK75" s="10" t="str">
        <f aca="false">IF(ABS(AD75-AE75)&gt;=15,"No","Si")</f>
        <v>Si</v>
      </c>
      <c r="CL75" s="0" t="s">
        <v>97</v>
      </c>
    </row>
    <row r="76" customFormat="false" ht="15" hidden="false" customHeight="false" outlineLevel="0" collapsed="false">
      <c r="A76" s="8" t="n">
        <v>40920.5659722222</v>
      </c>
      <c r="B76" s="9" t="n">
        <v>76.859977722168</v>
      </c>
      <c r="C76" s="9" t="n">
        <v>78.654914855957</v>
      </c>
      <c r="D76" s="9" t="n">
        <v>85.9293441772461</v>
      </c>
      <c r="E76" s="9" t="n">
        <v>85.8498458862305</v>
      </c>
      <c r="F76" s="9" t="n">
        <v>86.6046905517578</v>
      </c>
      <c r="G76" s="9" t="n">
        <v>89.9427642822266</v>
      </c>
      <c r="H76" s="9" t="n">
        <v>90.5951843261719</v>
      </c>
      <c r="I76" s="9" t="n">
        <v>90.650993347168</v>
      </c>
      <c r="J76" s="9" t="n">
        <v>75.179573059082</v>
      </c>
      <c r="K76" s="9" t="n">
        <v>75.7439880371094</v>
      </c>
      <c r="L76" s="9" t="n">
        <v>1867.67944335938</v>
      </c>
      <c r="M76" s="9" t="n">
        <v>210.732086181641</v>
      </c>
      <c r="N76" s="9" t="n">
        <v>131.491470336914</v>
      </c>
      <c r="O76" s="9" t="n">
        <v>100</v>
      </c>
      <c r="P76" s="9" t="n">
        <v>407.471618652344</v>
      </c>
      <c r="Q76" s="9" t="n">
        <v>560.1533203125</v>
      </c>
      <c r="R76" s="9" t="n">
        <v>56.6674575805664</v>
      </c>
      <c r="S76" s="9" t="n">
        <v>53.765998840332</v>
      </c>
      <c r="T76" s="9" t="n">
        <v>27.5812397003174</v>
      </c>
      <c r="U76" s="9" t="n">
        <v>27.7960433959961</v>
      </c>
      <c r="V76" s="9" t="n">
        <v>10.9609804153442</v>
      </c>
      <c r="W76" s="9" t="n">
        <v>0.393440186977387</v>
      </c>
      <c r="X76" s="9" t="n">
        <v>0.623122453689575</v>
      </c>
      <c r="Y76" s="9" t="n">
        <v>15025.689453125</v>
      </c>
      <c r="Z76" s="9" t="n">
        <v>187.388336181641</v>
      </c>
      <c r="AA76" s="9" t="n">
        <v>6.78319883346558</v>
      </c>
      <c r="AB76" s="9" t="n">
        <v>88.375358581543</v>
      </c>
      <c r="AC76" s="9" t="n">
        <v>6016.21240234375</v>
      </c>
      <c r="AD76" s="9" t="n">
        <v>42.5050010681152</v>
      </c>
      <c r="AE76" s="9" t="n">
        <v>50</v>
      </c>
      <c r="AF76" s="9" t="n">
        <v>53.658935546875</v>
      </c>
      <c r="AG76" s="9" t="n">
        <v>19.4696674346924</v>
      </c>
      <c r="AH76" s="9" t="n">
        <v>100.023567199707</v>
      </c>
      <c r="AI76" s="9" t="n">
        <v>26.0775566101074</v>
      </c>
      <c r="AJ76" s="9" t="n">
        <v>33.9679145812988</v>
      </c>
      <c r="AK76" s="9" t="n">
        <v>499.707183837891</v>
      </c>
      <c r="AL76" s="9" t="n">
        <v>498.595886230469</v>
      </c>
      <c r="AM76" s="9" t="n">
        <v>500.08935546875</v>
      </c>
      <c r="AN76" s="9" t="n">
        <v>500.544219970703</v>
      </c>
      <c r="AO76" s="9" t="n">
        <v>22.3503818511963</v>
      </c>
      <c r="AP76" s="9" t="n">
        <v>29.0134162902832</v>
      </c>
      <c r="AQ76" s="9" t="n">
        <v>19.2973937988281</v>
      </c>
      <c r="AR76" s="10" t="s">
        <v>90</v>
      </c>
      <c r="AS76" s="9" t="n">
        <v>60</v>
      </c>
      <c r="AT76" s="9" t="n">
        <v>0.805711030960083</v>
      </c>
      <c r="AU76" s="9" t="n">
        <v>0.850860595703125</v>
      </c>
      <c r="AV76" s="9" t="n">
        <v>0.516568183898926</v>
      </c>
      <c r="AW76" s="9" t="n">
        <v>1123.11865234375</v>
      </c>
      <c r="AX76" s="9" t="n">
        <v>263.067474365234</v>
      </c>
      <c r="AY76" s="9" t="n">
        <v>11.3551397323608</v>
      </c>
      <c r="AZ76" s="9" t="n">
        <v>432.102355957031</v>
      </c>
      <c r="BA76" s="9" t="n">
        <v>2.10430097579956</v>
      </c>
      <c r="BB76" s="9" t="n">
        <v>3.99879384040833</v>
      </c>
      <c r="BC76" s="9" t="n">
        <v>0.0686760768294334</v>
      </c>
      <c r="BD76" s="9" t="n">
        <v>19.8954792022705</v>
      </c>
      <c r="BE76" s="9" t="n">
        <v>160.744003295898</v>
      </c>
      <c r="BF76" s="9" t="n">
        <v>137.248962402344</v>
      </c>
      <c r="BG76" s="9" t="n">
        <v>16.9963474273682</v>
      </c>
      <c r="BH76" s="9" t="n">
        <v>0.105669878423214</v>
      </c>
      <c r="BI76" s="9" t="n">
        <v>12.974778175354</v>
      </c>
      <c r="BJ76" s="9" t="n">
        <v>28.03466796875</v>
      </c>
      <c r="BK76" s="9" t="n">
        <v>21.4716796875</v>
      </c>
      <c r="BL76" s="9" t="n">
        <v>7777.03564453125</v>
      </c>
      <c r="BM76" s="9" t="n">
        <v>24.7749176025391</v>
      </c>
      <c r="BN76" s="9" t="n">
        <v>27.3731079101562</v>
      </c>
      <c r="BO76" s="9" t="n">
        <v>29.0006465911865</v>
      </c>
      <c r="BP76" s="9" t="n">
        <v>29.0449752807617</v>
      </c>
      <c r="BQ76" s="9" t="n">
        <v>28.3441410064697</v>
      </c>
      <c r="BR76" s="9" t="n">
        <v>9.57187843322754</v>
      </c>
      <c r="BS76" s="9" t="n">
        <v>0</v>
      </c>
      <c r="BT76" s="9" t="n">
        <v>400.444488525391</v>
      </c>
      <c r="BU76" s="9" t="n">
        <v>2.65366268157959</v>
      </c>
      <c r="BV76" s="9" t="n">
        <v>7.56203937530518</v>
      </c>
      <c r="BW76" s="9" t="n">
        <v>1797.9169921875</v>
      </c>
      <c r="BX76" s="9" t="n">
        <v>7.50038433074951</v>
      </c>
      <c r="BY76" s="9" t="n">
        <v>15.7923183441162</v>
      </c>
      <c r="BZ76" s="9" t="n">
        <v>49.7748947143555</v>
      </c>
      <c r="CA76" s="9" t="n">
        <v>483.629638671875</v>
      </c>
      <c r="CB76" s="9" t="n">
        <v>698.304565429688</v>
      </c>
      <c r="CC76" s="9" t="n">
        <v>6.74297904968262</v>
      </c>
      <c r="CD76" s="9" t="n">
        <v>9.04491424560547</v>
      </c>
      <c r="CE76" s="10" t="s">
        <v>91</v>
      </c>
      <c r="CF76" s="10" t="s">
        <v>92</v>
      </c>
      <c r="CG76" s="10" t="s">
        <v>93</v>
      </c>
      <c r="CH76" s="10" t="s">
        <v>96</v>
      </c>
      <c r="CI76" s="9" t="n">
        <f aca="false">ABS(AD76-AE76)</f>
        <v>7.49499893188477</v>
      </c>
      <c r="CJ76" s="10" t="str">
        <f aca="false">IF(OR((M76&lt;100),(L76&lt;=0),(BY76&lt;10)),"Fermo","Marcia")</f>
        <v>Marcia</v>
      </c>
      <c r="CK76" s="10" t="str">
        <f aca="false">IF(ABS(AD76-AE76)&gt;=15,"No","Si")</f>
        <v>Si</v>
      </c>
      <c r="CL76" s="0" t="s">
        <v>97</v>
      </c>
    </row>
    <row r="77" customFormat="false" ht="15" hidden="false" customHeight="false" outlineLevel="0" collapsed="false">
      <c r="A77" s="8" t="n">
        <v>40920.5666666667</v>
      </c>
      <c r="B77" s="9" t="n">
        <v>76.7455139160156</v>
      </c>
      <c r="C77" s="9" t="n">
        <v>78.4676208496094</v>
      </c>
      <c r="D77" s="9" t="n">
        <v>85.6982498168945</v>
      </c>
      <c r="E77" s="9" t="n">
        <v>85.6024551391602</v>
      </c>
      <c r="F77" s="9" t="n">
        <v>86.3341522216797</v>
      </c>
      <c r="G77" s="9" t="n">
        <v>89.6909561157227</v>
      </c>
      <c r="H77" s="9" t="n">
        <v>90.1945724487305</v>
      </c>
      <c r="I77" s="9" t="n">
        <v>90.428840637207</v>
      </c>
      <c r="J77" s="9" t="n">
        <v>75.0550918579102</v>
      </c>
      <c r="K77" s="9" t="n">
        <v>75.6123580932617</v>
      </c>
      <c r="L77" s="9" t="n">
        <v>1868.47302246094</v>
      </c>
      <c r="M77" s="9" t="n">
        <v>213.262115478516</v>
      </c>
      <c r="N77" s="9" t="n">
        <v>131.920272827148</v>
      </c>
      <c r="O77" s="9" t="n">
        <v>100</v>
      </c>
      <c r="P77" s="9" t="n">
        <v>409.413421630859</v>
      </c>
      <c r="Q77" s="9" t="n">
        <v>565.534790039063</v>
      </c>
      <c r="R77" s="9" t="n">
        <v>49.318603515625</v>
      </c>
      <c r="S77" s="9" t="n">
        <v>53.1577987670898</v>
      </c>
      <c r="T77" s="9" t="n">
        <v>27.5696544647217</v>
      </c>
      <c r="U77" s="9" t="n">
        <v>27.7888717651367</v>
      </c>
      <c r="V77" s="9" t="n">
        <v>10.9798498153687</v>
      </c>
      <c r="W77" s="9" t="n">
        <v>0.393428057432175</v>
      </c>
      <c r="X77" s="9" t="n">
        <v>0.623353004455566</v>
      </c>
      <c r="Y77" s="9" t="n">
        <v>15022.9716796875</v>
      </c>
      <c r="Z77" s="9" t="n">
        <v>187.388336181641</v>
      </c>
      <c r="AA77" s="9" t="n">
        <v>6.78341674804688</v>
      </c>
      <c r="AB77" s="9" t="n">
        <v>88.0813293457031</v>
      </c>
      <c r="AC77" s="9" t="n">
        <v>6016.2685546875</v>
      </c>
      <c r="AD77" s="9" t="n">
        <v>30.0217018127441</v>
      </c>
      <c r="AE77" s="9" t="n">
        <v>50</v>
      </c>
      <c r="AF77" s="9" t="n">
        <v>52.5554542541504</v>
      </c>
      <c r="AG77" s="9" t="n">
        <v>18.9735279083252</v>
      </c>
      <c r="AH77" s="9" t="n">
        <v>100.034118652344</v>
      </c>
      <c r="AI77" s="9" t="n">
        <v>26.1096954345703</v>
      </c>
      <c r="AJ77" s="9" t="n">
        <v>33.9426231384277</v>
      </c>
      <c r="AK77" s="9" t="n">
        <v>499.719329833984</v>
      </c>
      <c r="AL77" s="9" t="n">
        <v>498.564178466797</v>
      </c>
      <c r="AM77" s="9" t="n">
        <v>500.073638916016</v>
      </c>
      <c r="AN77" s="9" t="n">
        <v>500.511413574219</v>
      </c>
      <c r="AO77" s="9" t="n">
        <v>22.435152053833</v>
      </c>
      <c r="AP77" s="9" t="n">
        <v>28.9825458526611</v>
      </c>
      <c r="AQ77" s="9" t="n">
        <v>19.3843078613281</v>
      </c>
      <c r="AR77" s="10" t="s">
        <v>90</v>
      </c>
      <c r="AS77" s="9" t="n">
        <v>60</v>
      </c>
      <c r="AT77" s="9" t="n">
        <v>0.804769396781921</v>
      </c>
      <c r="AU77" s="9" t="n">
        <v>1.44511187076569</v>
      </c>
      <c r="AV77" s="9" t="n">
        <v>0.516437649726868</v>
      </c>
      <c r="AW77" s="9" t="n">
        <v>1123.3330078125</v>
      </c>
      <c r="AX77" s="9" t="n">
        <v>265.240264892578</v>
      </c>
      <c r="AY77" s="9" t="n">
        <v>11.3531942367554</v>
      </c>
      <c r="AZ77" s="9" t="n">
        <v>436.506072998047</v>
      </c>
      <c r="BA77" s="9" t="n">
        <v>2.11204957962036</v>
      </c>
      <c r="BB77" s="9" t="n">
        <v>3.9987359046936</v>
      </c>
      <c r="BC77" s="9" t="n">
        <v>0.0686760768294334</v>
      </c>
      <c r="BD77" s="9" t="n">
        <v>19.9898128509521</v>
      </c>
      <c r="BE77" s="9" t="n">
        <v>126.804550170898</v>
      </c>
      <c r="BF77" s="9" t="n">
        <v>137.330856323242</v>
      </c>
      <c r="BG77" s="9" t="n">
        <v>16.9255561828613</v>
      </c>
      <c r="BH77" s="9" t="n">
        <v>0.105177596211433</v>
      </c>
      <c r="BI77" s="9" t="n">
        <v>12.9698123931885</v>
      </c>
      <c r="BJ77" s="9" t="n">
        <v>28.0283031463623</v>
      </c>
      <c r="BK77" s="9" t="n">
        <v>20.946081161499</v>
      </c>
      <c r="BL77" s="9" t="n">
        <v>7788.14599609375</v>
      </c>
      <c r="BM77" s="9" t="n">
        <v>24.7463245391846</v>
      </c>
      <c r="BN77" s="9" t="n">
        <v>27.3647708892822</v>
      </c>
      <c r="BO77" s="9" t="n">
        <v>29.0056285858154</v>
      </c>
      <c r="BP77" s="9" t="n">
        <v>29.0498733520508</v>
      </c>
      <c r="BQ77" s="9" t="n">
        <v>28.3670330047607</v>
      </c>
      <c r="BR77" s="9" t="n">
        <v>9.57121467590332</v>
      </c>
      <c r="BS77" s="9" t="n">
        <v>0</v>
      </c>
      <c r="BT77" s="9" t="n">
        <v>400.374847412109</v>
      </c>
      <c r="BU77" s="9" t="n">
        <v>2.65385341644287</v>
      </c>
      <c r="BV77" s="9" t="n">
        <v>7.56169748306274</v>
      </c>
      <c r="BW77" s="9" t="n">
        <v>1797.71020507813</v>
      </c>
      <c r="BX77" s="9" t="n">
        <v>6.99163818359375</v>
      </c>
      <c r="BY77" s="9" t="n">
        <v>15.8626346588135</v>
      </c>
      <c r="BZ77" s="9" t="n">
        <v>50.2785186767578</v>
      </c>
      <c r="CA77" s="9" t="n">
        <v>492.796844482422</v>
      </c>
      <c r="CB77" s="9" t="n">
        <v>696.921569824219</v>
      </c>
      <c r="CC77" s="9" t="n">
        <v>6.6257381439209</v>
      </c>
      <c r="CD77" s="9" t="n">
        <v>9.22966575622559</v>
      </c>
      <c r="CE77" s="10" t="s">
        <v>91</v>
      </c>
      <c r="CF77" s="10" t="s">
        <v>92</v>
      </c>
      <c r="CG77" s="10" t="s">
        <v>93</v>
      </c>
      <c r="CH77" s="10" t="s">
        <v>96</v>
      </c>
      <c r="CI77" s="9" t="n">
        <f aca="false">ABS(AD77-AE77)</f>
        <v>19.9782981872559</v>
      </c>
      <c r="CJ77" s="10" t="str">
        <f aca="false">IF(OR((M77&lt;100),(L77&lt;=0),(BY77&lt;10)),"Fermo","Marcia")</f>
        <v>Marcia</v>
      </c>
      <c r="CK77" s="10" t="str">
        <f aca="false">IF(ABS(AD77-AE77)&gt;=15,"No","Si")</f>
        <v>No</v>
      </c>
      <c r="CL77" s="0" t="s">
        <v>97</v>
      </c>
    </row>
    <row r="78" customFormat="false" ht="15" hidden="false" customHeight="false" outlineLevel="0" collapsed="false">
      <c r="A78" s="8" t="n">
        <v>40920.5673611111</v>
      </c>
      <c r="B78" s="9" t="n">
        <v>76.6310577392578</v>
      </c>
      <c r="C78" s="9" t="n">
        <v>78.2803192138672</v>
      </c>
      <c r="D78" s="9" t="n">
        <v>85.4671478271484</v>
      </c>
      <c r="E78" s="9" t="n">
        <v>85.3550567626953</v>
      </c>
      <c r="F78" s="9" t="n">
        <v>86.063606262207</v>
      </c>
      <c r="G78" s="9" t="n">
        <v>89.4391403198242</v>
      </c>
      <c r="H78" s="9" t="n">
        <v>89.7939682006836</v>
      </c>
      <c r="I78" s="9" t="n">
        <v>90.2066879272461</v>
      </c>
      <c r="J78" s="9" t="n">
        <v>74.9306182861328</v>
      </c>
      <c r="K78" s="9" t="n">
        <v>75.4807281494141</v>
      </c>
      <c r="L78" s="9" t="n">
        <v>1869.2666015625</v>
      </c>
      <c r="M78" s="9" t="n">
        <v>212.015213012695</v>
      </c>
      <c r="N78" s="9" t="n">
        <v>133.278793334961</v>
      </c>
      <c r="O78" s="9" t="n">
        <v>100</v>
      </c>
      <c r="P78" s="9" t="n">
        <v>409.348052978516</v>
      </c>
      <c r="Q78" s="9" t="n">
        <v>569.80810546875</v>
      </c>
      <c r="R78" s="9" t="n">
        <v>49.7580413818359</v>
      </c>
      <c r="S78" s="9" t="n">
        <v>52.9150505065918</v>
      </c>
      <c r="T78" s="9" t="n">
        <v>27.5790672302246</v>
      </c>
      <c r="U78" s="9" t="n">
        <v>27.7816982269287</v>
      </c>
      <c r="V78" s="9" t="n">
        <v>10.9987182617188</v>
      </c>
      <c r="W78" s="9" t="n">
        <v>0.393415957689285</v>
      </c>
      <c r="X78" s="9" t="n">
        <v>0.623583555221558</v>
      </c>
      <c r="Y78" s="9" t="n">
        <v>15020.2548828125</v>
      </c>
      <c r="Z78" s="9" t="n">
        <v>187.388336181641</v>
      </c>
      <c r="AA78" s="9" t="n">
        <v>6.78363513946533</v>
      </c>
      <c r="AB78" s="9" t="n">
        <v>87.7872924804688</v>
      </c>
      <c r="AC78" s="9" t="n">
        <v>6016.32421875</v>
      </c>
      <c r="AD78" s="9" t="n">
        <v>26.7869682312012</v>
      </c>
      <c r="AE78" s="9" t="n">
        <v>50</v>
      </c>
      <c r="AF78" s="9" t="n">
        <v>51.4519729614258</v>
      </c>
      <c r="AG78" s="9" t="n">
        <v>19.0113868713379</v>
      </c>
      <c r="AH78" s="9" t="n">
        <v>100.04467010498</v>
      </c>
      <c r="AI78" s="9" t="n">
        <v>26.1418342590332</v>
      </c>
      <c r="AJ78" s="9" t="n">
        <v>33.9173316955566</v>
      </c>
      <c r="AK78" s="9" t="n">
        <v>499.7314453125</v>
      </c>
      <c r="AL78" s="9" t="n">
        <v>498.532470703125</v>
      </c>
      <c r="AM78" s="9" t="n">
        <v>500.057922363281</v>
      </c>
      <c r="AN78" s="9" t="n">
        <v>500.478637695313</v>
      </c>
      <c r="AO78" s="9" t="n">
        <v>22.5199222564697</v>
      </c>
      <c r="AP78" s="9" t="n">
        <v>28.9516773223877</v>
      </c>
      <c r="AQ78" s="9" t="n">
        <v>19.4712238311768</v>
      </c>
      <c r="AR78" s="10" t="s">
        <v>90</v>
      </c>
      <c r="AS78" s="9" t="n">
        <v>60</v>
      </c>
      <c r="AT78" s="9" t="n">
        <v>0.80382776260376</v>
      </c>
      <c r="AU78" s="9" t="n">
        <v>1.89759826660156</v>
      </c>
      <c r="AV78" s="9" t="n">
        <v>0.51630699634552</v>
      </c>
      <c r="AW78" s="9" t="n">
        <v>1123.29345703125</v>
      </c>
      <c r="AX78" s="9" t="n">
        <v>253.732559204102</v>
      </c>
      <c r="AY78" s="9" t="n">
        <v>11.3512487411499</v>
      </c>
      <c r="AZ78" s="9" t="n">
        <v>437.147369384766</v>
      </c>
      <c r="BA78" s="9" t="n">
        <v>2.11303734779358</v>
      </c>
      <c r="BB78" s="9" t="n">
        <v>3.99867796897888</v>
      </c>
      <c r="BC78" s="9" t="n">
        <v>0.0686760768294334</v>
      </c>
      <c r="BD78" s="9" t="n">
        <v>20.0841484069824</v>
      </c>
      <c r="BE78" s="9" t="n">
        <v>205.904220581055</v>
      </c>
      <c r="BF78" s="9" t="n">
        <v>137.412750244141</v>
      </c>
      <c r="BG78" s="9" t="n">
        <v>16.8547649383545</v>
      </c>
      <c r="BH78" s="9" t="n">
        <v>0.104685306549072</v>
      </c>
      <c r="BI78" s="9" t="n">
        <v>12.9648466110229</v>
      </c>
      <c r="BJ78" s="9" t="n">
        <v>28.0219383239746</v>
      </c>
      <c r="BK78" s="9" t="n">
        <v>20.0580787658691</v>
      </c>
      <c r="BL78" s="9" t="n">
        <v>7799.25634765625</v>
      </c>
      <c r="BM78" s="9" t="n">
        <v>24.7177314758301</v>
      </c>
      <c r="BN78" s="9" t="n">
        <v>27.3564319610596</v>
      </c>
      <c r="BO78" s="9" t="n">
        <v>29.0106105804443</v>
      </c>
      <c r="BP78" s="9" t="n">
        <v>29.0547714233398</v>
      </c>
      <c r="BQ78" s="9" t="n">
        <v>28.3225212097168</v>
      </c>
      <c r="BR78" s="9" t="n">
        <v>9.57055187225342</v>
      </c>
      <c r="BS78" s="9" t="n">
        <v>0</v>
      </c>
      <c r="BT78" s="9" t="n">
        <v>400.305206298828</v>
      </c>
      <c r="BU78" s="9" t="n">
        <v>2.65404415130615</v>
      </c>
      <c r="BV78" s="9" t="n">
        <v>7.56135559082031</v>
      </c>
      <c r="BW78" s="9" t="n">
        <v>1797.50329589844</v>
      </c>
      <c r="BX78" s="9" t="n">
        <v>7.4908242225647</v>
      </c>
      <c r="BY78" s="9" t="n">
        <v>15.9329509735107</v>
      </c>
      <c r="BZ78" s="9" t="n">
        <v>50.7821426391602</v>
      </c>
      <c r="CA78" s="9" t="n">
        <v>491.358734130859</v>
      </c>
      <c r="CB78" s="9" t="n">
        <v>695.668518066406</v>
      </c>
      <c r="CC78" s="9" t="n">
        <v>6.56875705718994</v>
      </c>
      <c r="CD78" s="9" t="n">
        <v>9.4144172668457</v>
      </c>
      <c r="CE78" s="10" t="s">
        <v>91</v>
      </c>
      <c r="CF78" s="10" t="s">
        <v>92</v>
      </c>
      <c r="CG78" s="10" t="s">
        <v>93</v>
      </c>
      <c r="CH78" s="10" t="s">
        <v>96</v>
      </c>
      <c r="CI78" s="9" t="n">
        <f aca="false">ABS(AD78-AE78)</f>
        <v>23.2130317687988</v>
      </c>
      <c r="CJ78" s="10" t="str">
        <f aca="false">IF(OR((M78&lt;100),(L78&lt;=0),(BY78&lt;10)),"Fermo","Marcia")</f>
        <v>Marcia</v>
      </c>
      <c r="CK78" s="10" t="str">
        <f aca="false">IF(ABS(AD78-AE78)&gt;=15,"No","Si")</f>
        <v>No</v>
      </c>
      <c r="CL78" s="0" t="s">
        <v>97</v>
      </c>
    </row>
    <row r="79" customFormat="false" ht="15" hidden="false" customHeight="false" outlineLevel="0" collapsed="false">
      <c r="A79" s="8" t="n">
        <v>40920.5680555556</v>
      </c>
      <c r="B79" s="9" t="n">
        <v>76.5165939331055</v>
      </c>
      <c r="C79" s="9" t="n">
        <v>78.0930252075195</v>
      </c>
      <c r="D79" s="9" t="n">
        <v>85.2360534667969</v>
      </c>
      <c r="E79" s="9" t="n">
        <v>85.1076583862305</v>
      </c>
      <c r="F79" s="9" t="n">
        <v>85.7930679321289</v>
      </c>
      <c r="G79" s="9" t="n">
        <v>89.1873321533203</v>
      </c>
      <c r="H79" s="9" t="n">
        <v>89.3933563232422</v>
      </c>
      <c r="I79" s="9" t="n">
        <v>89.9845352172852</v>
      </c>
      <c r="J79" s="9" t="n">
        <v>74.8061447143555</v>
      </c>
      <c r="K79" s="9" t="n">
        <v>75.3490982055664</v>
      </c>
      <c r="L79" s="9" t="n">
        <v>1870.06005859375</v>
      </c>
      <c r="M79" s="9" t="n">
        <v>214.532958984375</v>
      </c>
      <c r="N79" s="9" t="n">
        <v>132.548614501953</v>
      </c>
      <c r="O79" s="9" t="n">
        <v>100</v>
      </c>
      <c r="P79" s="9" t="n">
        <v>409.282684326172</v>
      </c>
      <c r="Q79" s="9" t="n">
        <v>572.973266601563</v>
      </c>
      <c r="R79" s="9" t="n">
        <v>49.6007041931152</v>
      </c>
      <c r="S79" s="9" t="n">
        <v>53.0377426147461</v>
      </c>
      <c r="T79" s="9" t="n">
        <v>27.5884799957275</v>
      </c>
      <c r="U79" s="9" t="n">
        <v>27.7745246887207</v>
      </c>
      <c r="V79" s="9" t="n">
        <v>11.0175867080688</v>
      </c>
      <c r="W79" s="9" t="n">
        <v>0.393403828144074</v>
      </c>
      <c r="X79" s="9" t="n">
        <v>0.623814105987549</v>
      </c>
      <c r="Y79" s="9" t="n">
        <v>15017.537109375</v>
      </c>
      <c r="Z79" s="9" t="n">
        <v>187.388336181641</v>
      </c>
      <c r="AA79" s="9" t="n">
        <v>6.78385353088379</v>
      </c>
      <c r="AB79" s="9" t="n">
        <v>87.4932556152344</v>
      </c>
      <c r="AC79" s="9" t="n">
        <v>6016.38037109375</v>
      </c>
      <c r="AD79" s="9" t="n">
        <v>27.3150959014893</v>
      </c>
      <c r="AE79" s="9" t="n">
        <v>50</v>
      </c>
      <c r="AF79" s="9" t="n">
        <v>51.6388893127441</v>
      </c>
      <c r="AG79" s="9" t="n">
        <v>19.0492477416992</v>
      </c>
      <c r="AH79" s="9" t="n">
        <v>100.055221557617</v>
      </c>
      <c r="AI79" s="9" t="n">
        <v>26.1739730834961</v>
      </c>
      <c r="AJ79" s="9" t="n">
        <v>33.8920402526855</v>
      </c>
      <c r="AK79" s="9" t="n">
        <v>499.743560791016</v>
      </c>
      <c r="AL79" s="9" t="n">
        <v>498.500762939453</v>
      </c>
      <c r="AM79" s="9" t="n">
        <v>500.042205810547</v>
      </c>
      <c r="AN79" s="9" t="n">
        <v>500.445831298828</v>
      </c>
      <c r="AO79" s="9" t="n">
        <v>22.6046905517578</v>
      </c>
      <c r="AP79" s="9" t="n">
        <v>28.9208068847656</v>
      </c>
      <c r="AQ79" s="9" t="n">
        <v>19.5581378936768</v>
      </c>
      <c r="AR79" s="10" t="s">
        <v>90</v>
      </c>
      <c r="AS79" s="9" t="n">
        <v>60</v>
      </c>
      <c r="AT79" s="9" t="n">
        <v>0.802886128425598</v>
      </c>
      <c r="AU79" s="9" t="n">
        <v>1.98883557319641</v>
      </c>
      <c r="AV79" s="9" t="n">
        <v>0.516176462173462</v>
      </c>
      <c r="AW79" s="9" t="n">
        <v>1123.25378417969</v>
      </c>
      <c r="AX79" s="9" t="n">
        <v>263.282073974609</v>
      </c>
      <c r="AY79" s="9" t="n">
        <v>11.3493022918701</v>
      </c>
      <c r="AZ79" s="9" t="n">
        <v>437.788635253906</v>
      </c>
      <c r="BA79" s="9" t="n">
        <v>2.10726451873779</v>
      </c>
      <c r="BB79" s="9" t="n">
        <v>3.99862003326416</v>
      </c>
      <c r="BC79" s="9" t="n">
        <v>0.0686760768294334</v>
      </c>
      <c r="BD79" s="9" t="n">
        <v>20.1784820556641</v>
      </c>
      <c r="BE79" s="9" t="n">
        <v>153.238479614258</v>
      </c>
      <c r="BF79" s="9" t="n">
        <v>137.49462890625</v>
      </c>
      <c r="BG79" s="9" t="n">
        <v>16.7839736938477</v>
      </c>
      <c r="BH79" s="9" t="n">
        <v>0.104193024337292</v>
      </c>
      <c r="BI79" s="9" t="n">
        <v>12.9598817825317</v>
      </c>
      <c r="BJ79" s="9" t="n">
        <v>28.0155735015869</v>
      </c>
      <c r="BK79" s="9" t="n">
        <v>19.1700763702393</v>
      </c>
      <c r="BL79" s="9" t="n">
        <v>7797.5634765625</v>
      </c>
      <c r="BM79" s="9" t="n">
        <v>24.6891384124756</v>
      </c>
      <c r="BN79" s="9" t="n">
        <v>27.3480930328369</v>
      </c>
      <c r="BO79" s="9" t="n">
        <v>29.0155925750732</v>
      </c>
      <c r="BP79" s="9" t="n">
        <v>29.0596694946289</v>
      </c>
      <c r="BQ79" s="9" t="n">
        <v>28.2780094146729</v>
      </c>
      <c r="BR79" s="9" t="n">
        <v>9.5698881149292</v>
      </c>
      <c r="BS79" s="9" t="n">
        <v>0</v>
      </c>
      <c r="BT79" s="9" t="n">
        <v>399.929962158203</v>
      </c>
      <c r="BU79" s="9" t="n">
        <v>2.65423488616943</v>
      </c>
      <c r="BV79" s="9" t="n">
        <v>7.56101369857788</v>
      </c>
      <c r="BW79" s="9" t="n">
        <v>1797.29650878906</v>
      </c>
      <c r="BX79" s="9" t="n">
        <v>7.9900107383728</v>
      </c>
      <c r="BY79" s="9" t="n">
        <v>16.003267288208</v>
      </c>
      <c r="BZ79" s="9" t="n">
        <v>50.389705657959</v>
      </c>
      <c r="CA79" s="9" t="n">
        <v>490.111877441406</v>
      </c>
      <c r="CB79" s="9" t="n">
        <v>695.900756835938</v>
      </c>
      <c r="CC79" s="9" t="n">
        <v>6.57203483581543</v>
      </c>
      <c r="CD79" s="9" t="n">
        <v>9.506911277771</v>
      </c>
      <c r="CE79" s="10" t="s">
        <v>91</v>
      </c>
      <c r="CF79" s="10" t="s">
        <v>92</v>
      </c>
      <c r="CG79" s="10" t="s">
        <v>93</v>
      </c>
      <c r="CH79" s="10" t="s">
        <v>96</v>
      </c>
      <c r="CI79" s="9" t="n">
        <f aca="false">ABS(AD79-AE79)</f>
        <v>22.6849040985107</v>
      </c>
      <c r="CJ79" s="10" t="str">
        <f aca="false">IF(OR((M79&lt;100),(L79&lt;=0),(BY79&lt;10)),"Fermo","Marcia")</f>
        <v>Marcia</v>
      </c>
      <c r="CK79" s="10" t="str">
        <f aca="false">IF(ABS(AD79-AE79)&gt;=15,"No","Si")</f>
        <v>No</v>
      </c>
      <c r="CL79" s="0" t="s">
        <v>97</v>
      </c>
    </row>
    <row r="80" customFormat="false" ht="15" hidden="false" customHeight="false" outlineLevel="0" collapsed="false">
      <c r="A80" s="8" t="n">
        <v>40920.56875</v>
      </c>
      <c r="B80" s="9" t="n">
        <v>76.4021377563477</v>
      </c>
      <c r="C80" s="9" t="n">
        <v>77.9057235717773</v>
      </c>
      <c r="D80" s="9" t="n">
        <v>85.0049591064453</v>
      </c>
      <c r="E80" s="9" t="n">
        <v>84.974967956543</v>
      </c>
      <c r="F80" s="9" t="n">
        <v>85.5225296020508</v>
      </c>
      <c r="G80" s="9" t="n">
        <v>88.9355163574219</v>
      </c>
      <c r="H80" s="9" t="n">
        <v>89.431510925293</v>
      </c>
      <c r="I80" s="9" t="n">
        <v>89.7623825073242</v>
      </c>
      <c r="J80" s="9" t="n">
        <v>74.6816711425781</v>
      </c>
      <c r="K80" s="9" t="n">
        <v>75.2174682617188</v>
      </c>
      <c r="L80" s="9" t="n">
        <v>1870.85363769531</v>
      </c>
      <c r="M80" s="9" t="n">
        <v>209.50813293457</v>
      </c>
      <c r="N80" s="9" t="n">
        <v>132.666351318359</v>
      </c>
      <c r="O80" s="9" t="n">
        <v>100</v>
      </c>
      <c r="P80" s="9" t="n">
        <v>409.643218994141</v>
      </c>
      <c r="Q80" s="9" t="n">
        <v>569.500244140625</v>
      </c>
      <c r="R80" s="9" t="n">
        <v>44.0794296264648</v>
      </c>
      <c r="S80" s="9" t="n">
        <v>52.4713287353516</v>
      </c>
      <c r="T80" s="9" t="n">
        <v>27.5978927612305</v>
      </c>
      <c r="U80" s="9" t="n">
        <v>27.7754859924316</v>
      </c>
      <c r="V80" s="9" t="n">
        <v>11.0364551544189</v>
      </c>
      <c r="W80" s="9" t="n">
        <v>0.393391698598862</v>
      </c>
      <c r="X80" s="9" t="n">
        <v>0.62404465675354</v>
      </c>
      <c r="Y80" s="9" t="n">
        <v>15014.8193359375</v>
      </c>
      <c r="Z80" s="9" t="n">
        <v>187.388336181641</v>
      </c>
      <c r="AA80" s="9" t="n">
        <v>6.78407144546509</v>
      </c>
      <c r="AB80" s="9" t="n">
        <v>87.1992263793945</v>
      </c>
      <c r="AC80" s="9" t="n">
        <v>6016.4365234375</v>
      </c>
      <c r="AD80" s="9" t="n">
        <v>34.2934761047363</v>
      </c>
      <c r="AE80" s="9" t="n">
        <v>50</v>
      </c>
      <c r="AF80" s="9" t="n">
        <v>51.8258056640625</v>
      </c>
      <c r="AG80" s="9" t="n">
        <v>19.0871067047119</v>
      </c>
      <c r="AH80" s="9" t="n">
        <v>100.065773010254</v>
      </c>
      <c r="AI80" s="9" t="n">
        <v>26.2061138153076</v>
      </c>
      <c r="AJ80" s="9" t="n">
        <v>33.8667488098145</v>
      </c>
      <c r="AK80" s="9" t="n">
        <v>499.755676269531</v>
      </c>
      <c r="AL80" s="9" t="n">
        <v>498.469055175781</v>
      </c>
      <c r="AM80" s="9" t="n">
        <v>500.026489257813</v>
      </c>
      <c r="AN80" s="9" t="n">
        <v>500.413055419922</v>
      </c>
      <c r="AO80" s="9" t="n">
        <v>22.6894607543945</v>
      </c>
      <c r="AP80" s="9" t="n">
        <v>28.8899364471436</v>
      </c>
      <c r="AQ80" s="9" t="n">
        <v>19.6450519561768</v>
      </c>
      <c r="AR80" s="10" t="s">
        <v>90</v>
      </c>
      <c r="AS80" s="9" t="n">
        <v>60</v>
      </c>
      <c r="AT80" s="9" t="n">
        <v>0.801944494247437</v>
      </c>
      <c r="AU80" s="9" t="n">
        <v>2.02813005447388</v>
      </c>
      <c r="AV80" s="9" t="n">
        <v>0.516045808792114</v>
      </c>
      <c r="AW80" s="9" t="n">
        <v>1123.21423339844</v>
      </c>
      <c r="AX80" s="9" t="n">
        <v>256.549102783203</v>
      </c>
      <c r="AY80" s="9" t="n">
        <v>11.3473567962647</v>
      </c>
      <c r="AZ80" s="9" t="n">
        <v>438.429931640625</v>
      </c>
      <c r="BA80" s="9" t="n">
        <v>2.11157393455505</v>
      </c>
      <c r="BB80" s="9" t="n">
        <v>3.99856209754944</v>
      </c>
      <c r="BC80" s="9" t="n">
        <v>0.0686760768294334</v>
      </c>
      <c r="BD80" s="9" t="n">
        <v>20.2728176116943</v>
      </c>
      <c r="BE80" s="9" t="n">
        <v>191.987411499023</v>
      </c>
      <c r="BF80" s="9" t="n">
        <v>137.576522827148</v>
      </c>
      <c r="BG80" s="9" t="n">
        <v>16.7131824493408</v>
      </c>
      <c r="BH80" s="9" t="n">
        <v>0.103700742125511</v>
      </c>
      <c r="BI80" s="9" t="n">
        <v>12.9549160003662</v>
      </c>
      <c r="BJ80" s="9" t="n">
        <v>28.0092086791992</v>
      </c>
      <c r="BK80" s="9" t="n">
        <v>19.5471115112305</v>
      </c>
      <c r="BL80" s="9" t="n">
        <v>7783.0673828125</v>
      </c>
      <c r="BM80" s="9" t="n">
        <v>24.6791725158691</v>
      </c>
      <c r="BN80" s="9" t="n">
        <v>27.3397560119629</v>
      </c>
      <c r="BO80" s="9" t="n">
        <v>29.0205726623535</v>
      </c>
      <c r="BP80" s="9" t="n">
        <v>29.064567565918</v>
      </c>
      <c r="BQ80" s="9" t="n">
        <v>28.2334976196289</v>
      </c>
      <c r="BR80" s="9" t="n">
        <v>9.56922435760498</v>
      </c>
      <c r="BS80" s="9" t="n">
        <v>0</v>
      </c>
      <c r="BT80" s="9" t="n">
        <v>399.863006591797</v>
      </c>
      <c r="BU80" s="9" t="n">
        <v>2.65442562103271</v>
      </c>
      <c r="BV80" s="9" t="n">
        <v>7.56067132949829</v>
      </c>
      <c r="BW80" s="9" t="n">
        <v>1797.08959960938</v>
      </c>
      <c r="BX80" s="9" t="n">
        <v>8.48919677734375</v>
      </c>
      <c r="BY80" s="9" t="n">
        <v>16.0735836029053</v>
      </c>
      <c r="BZ80" s="9" t="n">
        <v>49.9972724914551</v>
      </c>
      <c r="CA80" s="9" t="n">
        <v>489.056304931641</v>
      </c>
      <c r="CB80" s="9" t="n">
        <v>698.148559570313</v>
      </c>
      <c r="CC80" s="9" t="n">
        <v>6.57531309127808</v>
      </c>
      <c r="CD80" s="9" t="n">
        <v>9.59940433502197</v>
      </c>
      <c r="CE80" s="10" t="s">
        <v>91</v>
      </c>
      <c r="CF80" s="10" t="s">
        <v>92</v>
      </c>
      <c r="CG80" s="10" t="s">
        <v>93</v>
      </c>
      <c r="CH80" s="10" t="s">
        <v>96</v>
      </c>
      <c r="CI80" s="9" t="n">
        <f aca="false">ABS(AD80-AE80)</f>
        <v>15.7065238952637</v>
      </c>
      <c r="CJ80" s="10" t="str">
        <f aca="false">IF(OR((M80&lt;100),(L80&lt;=0),(BY80&lt;10)),"Fermo","Marcia")</f>
        <v>Marcia</v>
      </c>
      <c r="CK80" s="10" t="str">
        <f aca="false">IF(ABS(AD80-AE80)&gt;=15,"No","Si")</f>
        <v>No</v>
      </c>
      <c r="CL80" s="0" t="s">
        <v>97</v>
      </c>
    </row>
    <row r="81" customFormat="false" ht="15" hidden="false" customHeight="false" outlineLevel="0" collapsed="false">
      <c r="A81" s="8" t="n">
        <v>40920.5694444445</v>
      </c>
      <c r="B81" s="9" t="n">
        <v>76.2876739501953</v>
      </c>
      <c r="C81" s="9" t="n">
        <v>77.7184295654297</v>
      </c>
      <c r="D81" s="9" t="n">
        <v>85.0618743896484</v>
      </c>
      <c r="E81" s="9" t="n">
        <v>84.9569702148438</v>
      </c>
      <c r="F81" s="9" t="n">
        <v>85.4444885253906</v>
      </c>
      <c r="G81" s="9" t="n">
        <v>88.9872055053711</v>
      </c>
      <c r="H81" s="9" t="n">
        <v>89.1072006225586</v>
      </c>
      <c r="I81" s="9" t="n">
        <v>89.5402297973633</v>
      </c>
      <c r="J81" s="9" t="n">
        <v>74.6421661376953</v>
      </c>
      <c r="K81" s="9" t="n">
        <v>75.0858383178711</v>
      </c>
      <c r="L81" s="9" t="n">
        <v>1871.64721679688</v>
      </c>
      <c r="M81" s="9" t="n">
        <v>205.685180664062</v>
      </c>
      <c r="N81" s="9" t="n">
        <v>133.631973266602</v>
      </c>
      <c r="O81" s="9" t="n">
        <v>100</v>
      </c>
      <c r="P81" s="9" t="n">
        <v>408.442138671875</v>
      </c>
      <c r="Q81" s="9" t="n">
        <v>568.097229003906</v>
      </c>
      <c r="R81" s="9" t="n">
        <v>46.9304656982422</v>
      </c>
      <c r="S81" s="9" t="n">
        <v>52.8292770385742</v>
      </c>
      <c r="T81" s="9" t="n">
        <v>27.6143646240234</v>
      </c>
      <c r="U81" s="9" t="n">
        <v>27.7845783233643</v>
      </c>
      <c r="V81" s="9" t="n">
        <v>11.0553245544434</v>
      </c>
      <c r="W81" s="9" t="n">
        <v>0.393379598855972</v>
      </c>
      <c r="X81" s="9" t="n">
        <v>0.624275207519531</v>
      </c>
      <c r="Y81" s="9" t="n">
        <v>15012.1025390625</v>
      </c>
      <c r="Z81" s="9" t="n">
        <v>187.388336181641</v>
      </c>
      <c r="AA81" s="9" t="n">
        <v>6.78428983688355</v>
      </c>
      <c r="AB81" s="9" t="n">
        <v>86.9051895141602</v>
      </c>
      <c r="AC81" s="9" t="n">
        <v>6016.4921875</v>
      </c>
      <c r="AD81" s="9" t="n">
        <v>45.260009765625</v>
      </c>
      <c r="AE81" s="9" t="n">
        <v>50</v>
      </c>
      <c r="AF81" s="9" t="n">
        <v>52.0781707763672</v>
      </c>
      <c r="AG81" s="9" t="n">
        <v>19.1249675750732</v>
      </c>
      <c r="AH81" s="9" t="n">
        <v>100.076324462891</v>
      </c>
      <c r="AI81" s="9" t="n">
        <v>26.2382526397705</v>
      </c>
      <c r="AJ81" s="9" t="n">
        <v>33.8414573669434</v>
      </c>
      <c r="AK81" s="9" t="n">
        <v>499.767791748047</v>
      </c>
      <c r="AL81" s="9" t="n">
        <v>498.437347412109</v>
      </c>
      <c r="AM81" s="9" t="n">
        <v>500.010772705078</v>
      </c>
      <c r="AN81" s="9" t="n">
        <v>500.380249023438</v>
      </c>
      <c r="AO81" s="9" t="n">
        <v>22.7742309570313</v>
      </c>
      <c r="AP81" s="9" t="n">
        <v>28.8590660095215</v>
      </c>
      <c r="AQ81" s="9" t="n">
        <v>19.7319660186768</v>
      </c>
      <c r="AR81" s="10" t="s">
        <v>90</v>
      </c>
      <c r="AS81" s="9" t="n">
        <v>60</v>
      </c>
      <c r="AT81" s="9" t="n">
        <v>0.801002860069275</v>
      </c>
      <c r="AU81" s="9" t="n">
        <v>2.0447883605957</v>
      </c>
      <c r="AV81" s="9" t="n">
        <v>0.515915274620056</v>
      </c>
      <c r="AW81" s="9" t="n">
        <v>1123.17468261719</v>
      </c>
      <c r="AX81" s="9" t="n">
        <v>252.364517211914</v>
      </c>
      <c r="AY81" s="9" t="n">
        <v>11.3454113006592</v>
      </c>
      <c r="AZ81" s="9" t="n">
        <v>439.071228027344</v>
      </c>
      <c r="BA81" s="9" t="n">
        <v>2.10162687301636</v>
      </c>
      <c r="BB81" s="9" t="n">
        <v>3.99850416183472</v>
      </c>
      <c r="BC81" s="9" t="n">
        <v>0.0686760768294334</v>
      </c>
      <c r="BD81" s="9" t="n">
        <v>20.3671531677246</v>
      </c>
      <c r="BE81" s="9" t="n">
        <v>155.518646240234</v>
      </c>
      <c r="BF81" s="9" t="n">
        <v>137.658416748047</v>
      </c>
      <c r="BG81" s="9" t="n">
        <v>16.642391204834</v>
      </c>
      <c r="BH81" s="9" t="n">
        <v>0.10320845246315</v>
      </c>
      <c r="BI81" s="9" t="n">
        <v>12.9499502182007</v>
      </c>
      <c r="BJ81" s="9" t="n">
        <v>28.0028438568115</v>
      </c>
      <c r="BK81" s="9" t="n">
        <v>21.0580654144287</v>
      </c>
      <c r="BL81" s="9" t="n">
        <v>7768.5712890625</v>
      </c>
      <c r="BM81" s="9" t="n">
        <v>24.6692085266113</v>
      </c>
      <c r="BN81" s="9" t="n">
        <v>27.3314170837402</v>
      </c>
      <c r="BO81" s="9" t="n">
        <v>29.0255546569824</v>
      </c>
      <c r="BP81" s="9" t="n">
        <v>29.069465637207</v>
      </c>
      <c r="BQ81" s="9" t="n">
        <v>28.3098030090332</v>
      </c>
      <c r="BR81" s="9" t="n">
        <v>9.56856155395508</v>
      </c>
      <c r="BS81" s="9" t="n">
        <v>0</v>
      </c>
      <c r="BT81" s="9" t="n">
        <v>400.104370117188</v>
      </c>
      <c r="BU81" s="9" t="n">
        <v>2.654616355896</v>
      </c>
      <c r="BV81" s="9" t="n">
        <v>7.56032943725586</v>
      </c>
      <c r="BW81" s="9" t="n">
        <v>1796.8828125</v>
      </c>
      <c r="BX81" s="9" t="n">
        <v>7.89017343521118</v>
      </c>
      <c r="BY81" s="9" t="n">
        <v>16.1438999176025</v>
      </c>
      <c r="BZ81" s="9" t="n">
        <v>49.6048355102539</v>
      </c>
      <c r="CA81" s="9" t="n">
        <v>488.000701904297</v>
      </c>
      <c r="CB81" s="9" t="n">
        <v>698.170043945312</v>
      </c>
      <c r="CC81" s="9" t="n">
        <v>6.57859086990356</v>
      </c>
      <c r="CD81" s="9" t="n">
        <v>9.69189834594727</v>
      </c>
      <c r="CE81" s="10" t="s">
        <v>91</v>
      </c>
      <c r="CF81" s="10" t="s">
        <v>92</v>
      </c>
      <c r="CG81" s="10" t="s">
        <v>93</v>
      </c>
      <c r="CH81" s="10" t="s">
        <v>96</v>
      </c>
      <c r="CI81" s="9" t="n">
        <f aca="false">ABS(AD81-AE81)</f>
        <v>4.739990234375</v>
      </c>
      <c r="CJ81" s="10" t="str">
        <f aca="false">IF(OR((M81&lt;100),(L81&lt;=0),(BY81&lt;10)),"Fermo","Marcia")</f>
        <v>Marcia</v>
      </c>
      <c r="CK81" s="10" t="str">
        <f aca="false">IF(ABS(AD81-AE81)&gt;=15,"No","Si")</f>
        <v>Si</v>
      </c>
      <c r="CL81" s="0" t="s">
        <v>97</v>
      </c>
    </row>
    <row r="82" customFormat="false" ht="15" hidden="false" customHeight="false" outlineLevel="0" collapsed="false">
      <c r="A82" s="8" t="n">
        <v>40920.5701388889</v>
      </c>
      <c r="B82" s="9" t="n">
        <v>76.2415771484375</v>
      </c>
      <c r="C82" s="9" t="n">
        <v>77.7756576538086</v>
      </c>
      <c r="D82" s="9" t="n">
        <v>85.1187896728516</v>
      </c>
      <c r="E82" s="9" t="n">
        <v>84.9389724731445</v>
      </c>
      <c r="F82" s="9" t="n">
        <v>85.558952331543</v>
      </c>
      <c r="G82" s="9" t="n">
        <v>89.0389022827148</v>
      </c>
      <c r="H82" s="9" t="n">
        <v>89.297966003418</v>
      </c>
      <c r="I82" s="9" t="n">
        <v>89.6332473754883</v>
      </c>
      <c r="J82" s="9" t="n">
        <v>74.687629699707</v>
      </c>
      <c r="K82" s="9" t="n">
        <v>75.1112747192383</v>
      </c>
      <c r="L82" s="9" t="n">
        <v>1872.44067382813</v>
      </c>
      <c r="M82" s="9" t="n">
        <v>209.392395019531</v>
      </c>
      <c r="N82" s="9" t="n">
        <v>133.477645874023</v>
      </c>
      <c r="O82" s="9" t="n">
        <v>100</v>
      </c>
      <c r="P82" s="9" t="n">
        <v>409.562042236328</v>
      </c>
      <c r="Q82" s="9" t="n">
        <v>568.268249511719</v>
      </c>
      <c r="R82" s="9" t="n">
        <v>51.4275321960449</v>
      </c>
      <c r="S82" s="9" t="n">
        <v>53.1872253417969</v>
      </c>
      <c r="T82" s="9" t="n">
        <v>27.6308364868164</v>
      </c>
      <c r="U82" s="9" t="n">
        <v>27.7936706542969</v>
      </c>
      <c r="V82" s="9" t="n">
        <v>11.0741930007935</v>
      </c>
      <c r="W82" s="9" t="n">
        <v>0.39336746931076</v>
      </c>
      <c r="X82" s="9" t="n">
        <v>0.624505758285523</v>
      </c>
      <c r="Y82" s="9" t="n">
        <v>15009.384765625</v>
      </c>
      <c r="Z82" s="9" t="n">
        <v>187.388336181641</v>
      </c>
      <c r="AA82" s="9" t="n">
        <v>6.78450775146484</v>
      </c>
      <c r="AB82" s="9" t="n">
        <v>86.6111602783203</v>
      </c>
      <c r="AC82" s="9" t="n">
        <v>6016.54833984375</v>
      </c>
      <c r="AD82" s="9" t="n">
        <v>51.1300430297852</v>
      </c>
      <c r="AE82" s="9" t="n">
        <v>50</v>
      </c>
      <c r="AF82" s="9" t="n">
        <v>52.3959808349609</v>
      </c>
      <c r="AG82" s="9" t="n">
        <v>19.1628265380859</v>
      </c>
      <c r="AH82" s="9" t="n">
        <v>100.086875915527</v>
      </c>
      <c r="AI82" s="9" t="n">
        <v>26.2703914642334</v>
      </c>
      <c r="AJ82" s="9" t="n">
        <v>33.8161659240723</v>
      </c>
      <c r="AK82" s="9" t="n">
        <v>499.779937744141</v>
      </c>
      <c r="AL82" s="9" t="n">
        <v>498.405609130859</v>
      </c>
      <c r="AM82" s="9" t="n">
        <v>499.995056152344</v>
      </c>
      <c r="AN82" s="9" t="n">
        <v>500.347473144531</v>
      </c>
      <c r="AO82" s="9" t="n">
        <v>22.859001159668</v>
      </c>
      <c r="AP82" s="9" t="n">
        <v>28.828197479248</v>
      </c>
      <c r="AQ82" s="9" t="n">
        <v>19.8188800811768</v>
      </c>
      <c r="AR82" s="10" t="s">
        <v>90</v>
      </c>
      <c r="AS82" s="9" t="n">
        <v>60</v>
      </c>
      <c r="AT82" s="9" t="n">
        <v>0.800061225891113</v>
      </c>
      <c r="AU82" s="9" t="n">
        <v>2.03526830673218</v>
      </c>
      <c r="AV82" s="9" t="n">
        <v>0.516468405723572</v>
      </c>
      <c r="AW82" s="9" t="n">
        <v>1123.13500976563</v>
      </c>
      <c r="AX82" s="9" t="n">
        <v>254.698257446289</v>
      </c>
      <c r="AY82" s="9" t="n">
        <v>11.3434658050537</v>
      </c>
      <c r="AZ82" s="9" t="n">
        <v>439.896423339844</v>
      </c>
      <c r="BA82" s="9" t="n">
        <v>2.10294938087463</v>
      </c>
      <c r="BB82" s="9" t="n">
        <v>3.99844646453857</v>
      </c>
      <c r="BC82" s="9" t="n">
        <v>0.0686760768294334</v>
      </c>
      <c r="BD82" s="9" t="n">
        <v>20.4614868164062</v>
      </c>
      <c r="BE82" s="9" t="n">
        <v>175.577545166016</v>
      </c>
      <c r="BF82" s="9" t="n">
        <v>137.671920776367</v>
      </c>
      <c r="BG82" s="9" t="n">
        <v>16.5715999603271</v>
      </c>
      <c r="BH82" s="9" t="n">
        <v>0.102716170251369</v>
      </c>
      <c r="BI82" s="9" t="n">
        <v>12.9449853897095</v>
      </c>
      <c r="BJ82" s="9" t="n">
        <v>27.9964790344238</v>
      </c>
      <c r="BK82" s="9" t="n">
        <v>21.3816432952881</v>
      </c>
      <c r="BL82" s="9" t="n">
        <v>7762.27880859375</v>
      </c>
      <c r="BM82" s="9" t="n">
        <v>24.6592426300049</v>
      </c>
      <c r="BN82" s="9" t="n">
        <v>27.3230781555176</v>
      </c>
      <c r="BO82" s="9" t="n">
        <v>29.0305366516113</v>
      </c>
      <c r="BP82" s="9" t="n">
        <v>29.0743637084961</v>
      </c>
      <c r="BQ82" s="9" t="n">
        <v>28.3861103057861</v>
      </c>
      <c r="BR82" s="9" t="n">
        <v>9.56789779663086</v>
      </c>
      <c r="BS82" s="9" t="n">
        <v>0</v>
      </c>
      <c r="BT82" s="9" t="n">
        <v>400.289611816406</v>
      </c>
      <c r="BU82" s="9" t="n">
        <v>2.65480732917786</v>
      </c>
      <c r="BV82" s="9" t="n">
        <v>7.55998754501343</v>
      </c>
      <c r="BW82" s="9" t="n">
        <v>1796.67590332031</v>
      </c>
      <c r="BX82" s="9" t="n">
        <v>7.29115009307861</v>
      </c>
      <c r="BY82" s="9" t="n">
        <v>16.1935958862305</v>
      </c>
      <c r="BZ82" s="9" t="n">
        <v>49.5400352478027</v>
      </c>
      <c r="CA82" s="9" t="n">
        <v>482.943908691406</v>
      </c>
      <c r="CB82" s="9" t="n">
        <v>697.51123046875</v>
      </c>
      <c r="CC82" s="9" t="n">
        <v>6.58186864852905</v>
      </c>
      <c r="CD82" s="9" t="n">
        <v>9.7184476852417</v>
      </c>
      <c r="CE82" s="10" t="s">
        <v>91</v>
      </c>
      <c r="CF82" s="10" t="s">
        <v>92</v>
      </c>
      <c r="CG82" s="10" t="s">
        <v>93</v>
      </c>
      <c r="CH82" s="10" t="s">
        <v>96</v>
      </c>
      <c r="CI82" s="9" t="n">
        <f aca="false">ABS(AD82-AE82)</f>
        <v>1.13004302978516</v>
      </c>
      <c r="CJ82" s="10" t="str">
        <f aca="false">IF(OR((M82&lt;100),(L82&lt;=0),(BY82&lt;10)),"Fermo","Marcia")</f>
        <v>Marcia</v>
      </c>
      <c r="CK82" s="10" t="str">
        <f aca="false">IF(ABS(AD82-AE82)&gt;=15,"No","Si")</f>
        <v>Si</v>
      </c>
      <c r="CL82" s="0" t="s">
        <v>97</v>
      </c>
    </row>
    <row r="83" customFormat="false" ht="15" hidden="false" customHeight="false" outlineLevel="0" collapsed="false">
      <c r="A83" s="8" t="n">
        <v>40920.5708333333</v>
      </c>
      <c r="B83" s="9" t="n">
        <v>76.2638320922852</v>
      </c>
      <c r="C83" s="9" t="n">
        <v>77.8328857421875</v>
      </c>
      <c r="D83" s="9" t="n">
        <v>85.1757049560547</v>
      </c>
      <c r="E83" s="9" t="n">
        <v>84.9209747314453</v>
      </c>
      <c r="F83" s="9" t="n">
        <v>85.6734085083008</v>
      </c>
      <c r="G83" s="9" t="n">
        <v>89.0905914306641</v>
      </c>
      <c r="H83" s="9" t="n">
        <v>89.4887313842773</v>
      </c>
      <c r="I83" s="9" t="n">
        <v>89.7262573242188</v>
      </c>
      <c r="J83" s="9" t="n">
        <v>74.7330932617188</v>
      </c>
      <c r="K83" s="9" t="n">
        <v>75.1367111206055</v>
      </c>
      <c r="L83" s="9" t="n">
        <v>1873.23425292969</v>
      </c>
      <c r="M83" s="9" t="n">
        <v>210.939651489258</v>
      </c>
      <c r="N83" s="9" t="n">
        <v>133.140777587891</v>
      </c>
      <c r="O83" s="9" t="n">
        <v>100</v>
      </c>
      <c r="P83" s="9" t="n">
        <v>408.659240722656</v>
      </c>
      <c r="Q83" s="9" t="n">
        <v>569.807800292969</v>
      </c>
      <c r="R83" s="9" t="n">
        <v>51.4809150695801</v>
      </c>
      <c r="S83" s="9" t="n">
        <v>53.1956405639648</v>
      </c>
      <c r="T83" s="9" t="n">
        <v>27.6473083496094</v>
      </c>
      <c r="U83" s="9" t="n">
        <v>27.8027629852295</v>
      </c>
      <c r="V83" s="9" t="n">
        <v>11.0930614471436</v>
      </c>
      <c r="W83" s="9" t="n">
        <v>0.393355339765549</v>
      </c>
      <c r="X83" s="9" t="n">
        <v>0.624736368656159</v>
      </c>
      <c r="Y83" s="9" t="n">
        <v>15006.6669921875</v>
      </c>
      <c r="Z83" s="9" t="n">
        <v>187.388336181641</v>
      </c>
      <c r="AA83" s="9" t="n">
        <v>6.7847261428833</v>
      </c>
      <c r="AB83" s="9" t="n">
        <v>86.3171234130859</v>
      </c>
      <c r="AC83" s="9" t="n">
        <v>6016.6044921875</v>
      </c>
      <c r="AD83" s="9" t="n">
        <v>49.3359184265137</v>
      </c>
      <c r="AE83" s="9" t="n">
        <v>50</v>
      </c>
      <c r="AF83" s="9" t="n">
        <v>52.7137908935547</v>
      </c>
      <c r="AG83" s="9" t="n">
        <v>19.2006874084473</v>
      </c>
      <c r="AH83" s="9" t="n">
        <v>100.097427368164</v>
      </c>
      <c r="AI83" s="9" t="n">
        <v>26.3025302886963</v>
      </c>
      <c r="AJ83" s="9" t="n">
        <v>33.7908744812012</v>
      </c>
      <c r="AK83" s="9" t="n">
        <v>499.792053222656</v>
      </c>
      <c r="AL83" s="9" t="n">
        <v>498.373901367188</v>
      </c>
      <c r="AM83" s="9" t="n">
        <v>499.979370117188</v>
      </c>
      <c r="AN83" s="9" t="n">
        <v>500.314666748047</v>
      </c>
      <c r="AO83" s="9" t="n">
        <v>22.9437713623047</v>
      </c>
      <c r="AP83" s="9" t="n">
        <v>28.797327041626</v>
      </c>
      <c r="AQ83" s="9" t="n">
        <v>19.9057941436768</v>
      </c>
      <c r="AR83" s="10" t="s">
        <v>90</v>
      </c>
      <c r="AS83" s="9" t="n">
        <v>60</v>
      </c>
      <c r="AT83" s="9" t="n">
        <v>0.799119591712952</v>
      </c>
      <c r="AU83" s="9" t="n">
        <v>2.02220559120178</v>
      </c>
      <c r="AV83" s="9" t="n">
        <v>0.517705321311951</v>
      </c>
      <c r="AW83" s="9" t="n">
        <v>1123.09545898438</v>
      </c>
      <c r="AX83" s="9" t="n">
        <v>246.570449829102</v>
      </c>
      <c r="AY83" s="9" t="n">
        <v>11.3415203094482</v>
      </c>
      <c r="AZ83" s="9" t="n">
        <v>440.905456542969</v>
      </c>
      <c r="BA83" s="9" t="n">
        <v>2.10533332824707</v>
      </c>
      <c r="BB83" s="9" t="n">
        <v>3.99838852882385</v>
      </c>
      <c r="BC83" s="9" t="n">
        <v>0.0686760768294334</v>
      </c>
      <c r="BD83" s="9" t="n">
        <v>20.5558223724365</v>
      </c>
      <c r="BE83" s="9" t="n">
        <v>127.276626586914</v>
      </c>
      <c r="BF83" s="9" t="n">
        <v>137.617065429688</v>
      </c>
      <c r="BG83" s="9" t="n">
        <v>16.5008087158203</v>
      </c>
      <c r="BH83" s="9" t="n">
        <v>0.102223888039589</v>
      </c>
      <c r="BI83" s="9" t="n">
        <v>12.9400196075439</v>
      </c>
      <c r="BJ83" s="9" t="n">
        <v>27.9901142120361</v>
      </c>
      <c r="BK83" s="9" t="n">
        <v>20.7302722930908</v>
      </c>
      <c r="BL83" s="9" t="n">
        <v>7764.189453125</v>
      </c>
      <c r="BM83" s="9" t="n">
        <v>24.6660099029541</v>
      </c>
      <c r="BN83" s="9" t="n">
        <v>27.3147411346436</v>
      </c>
      <c r="BO83" s="9" t="n">
        <v>29.0355167388916</v>
      </c>
      <c r="BP83" s="9" t="n">
        <v>29.0792598724365</v>
      </c>
      <c r="BQ83" s="9" t="n">
        <v>28.3956489562988</v>
      </c>
      <c r="BR83" s="9" t="n">
        <v>9.56723403930664</v>
      </c>
      <c r="BS83" s="9" t="n">
        <v>0</v>
      </c>
      <c r="BT83" s="9" t="n">
        <v>400.418792724609</v>
      </c>
      <c r="BU83" s="9" t="n">
        <v>2.65499806404114</v>
      </c>
      <c r="BV83" s="9" t="n">
        <v>7.559645652771</v>
      </c>
      <c r="BW83" s="9" t="n">
        <v>1796.46911621094</v>
      </c>
      <c r="BX83" s="9" t="n">
        <v>7.19385194778442</v>
      </c>
      <c r="BY83" s="9" t="n">
        <v>16.2226696014404</v>
      </c>
      <c r="BZ83" s="9" t="n">
        <v>49.8028717041016</v>
      </c>
      <c r="CA83" s="9" t="n">
        <v>491.207366943359</v>
      </c>
      <c r="CB83" s="9" t="n">
        <v>697.647033691406</v>
      </c>
      <c r="CC83" s="9" t="n">
        <v>6.58514642715454</v>
      </c>
      <c r="CD83" s="9" t="n">
        <v>9.74499702453613</v>
      </c>
      <c r="CE83" s="10" t="s">
        <v>91</v>
      </c>
      <c r="CF83" s="10" t="s">
        <v>92</v>
      </c>
      <c r="CG83" s="10" t="s">
        <v>93</v>
      </c>
      <c r="CH83" s="10" t="s">
        <v>96</v>
      </c>
      <c r="CI83" s="9" t="n">
        <f aca="false">ABS(AD83-AE83)</f>
        <v>0.664081573486328</v>
      </c>
      <c r="CJ83" s="10" t="str">
        <f aca="false">IF(OR((M83&lt;100),(L83&lt;=0),(BY83&lt;10)),"Fermo","Marcia")</f>
        <v>Marcia</v>
      </c>
      <c r="CK83" s="10" t="str">
        <f aca="false">IF(ABS(AD83-AE83)&gt;=15,"No","Si")</f>
        <v>Si</v>
      </c>
      <c r="CL83" s="0" t="s">
        <v>97</v>
      </c>
    </row>
    <row r="84" customFormat="false" ht="15" hidden="false" customHeight="false" outlineLevel="0" collapsed="false">
      <c r="A84" s="8" t="n">
        <v>40920.5715277778</v>
      </c>
      <c r="B84" s="9" t="n">
        <v>76.2860870361328</v>
      </c>
      <c r="C84" s="9" t="n">
        <v>77.8901214599609</v>
      </c>
      <c r="D84" s="9" t="n">
        <v>85.2326278686524</v>
      </c>
      <c r="E84" s="9" t="n">
        <v>85.0217971801758</v>
      </c>
      <c r="F84" s="9" t="n">
        <v>85.7878646850586</v>
      </c>
      <c r="G84" s="9" t="n">
        <v>89.1422805786133</v>
      </c>
      <c r="H84" s="9" t="n">
        <v>89.6795043945312</v>
      </c>
      <c r="I84" s="9" t="n">
        <v>89.8192749023437</v>
      </c>
      <c r="J84" s="9" t="n">
        <v>74.7785568237305</v>
      </c>
      <c r="K84" s="9" t="n">
        <v>75.1621475219727</v>
      </c>
      <c r="L84" s="9" t="n">
        <v>1873.48608398438</v>
      </c>
      <c r="M84" s="9" t="n">
        <v>207.558395385742</v>
      </c>
      <c r="N84" s="9" t="n">
        <v>133.621353149414</v>
      </c>
      <c r="O84" s="9" t="n">
        <v>100</v>
      </c>
      <c r="P84" s="9" t="n">
        <v>409.689361572266</v>
      </c>
      <c r="Q84" s="9" t="n">
        <v>562.06591796875</v>
      </c>
      <c r="R84" s="9" t="n">
        <v>58.3207015991211</v>
      </c>
      <c r="S84" s="9" t="n">
        <v>53.8967704772949</v>
      </c>
      <c r="T84" s="9" t="n">
        <v>27.6637802124023</v>
      </c>
      <c r="U84" s="9" t="n">
        <v>27.8118572235107</v>
      </c>
      <c r="V84" s="9" t="n">
        <v>11.111930847168</v>
      </c>
      <c r="W84" s="9" t="n">
        <v>0.393343240022659</v>
      </c>
      <c r="X84" s="9" t="n">
        <v>0.62496691942215</v>
      </c>
      <c r="Y84" s="9" t="n">
        <v>15003.9501953125</v>
      </c>
      <c r="Z84" s="9" t="n">
        <v>187.388336181641</v>
      </c>
      <c r="AA84" s="9" t="n">
        <v>6.7849440574646</v>
      </c>
      <c r="AB84" s="9" t="n">
        <v>86.0230941772461</v>
      </c>
      <c r="AC84" s="9" t="n">
        <v>6016.66015625</v>
      </c>
      <c r="AD84" s="9" t="n">
        <v>55.6827659606934</v>
      </c>
      <c r="AE84" s="9" t="n">
        <v>50</v>
      </c>
      <c r="AF84" s="9" t="n">
        <v>53.0316009521484</v>
      </c>
      <c r="AG84" s="9" t="n">
        <v>19.23854637146</v>
      </c>
      <c r="AH84" s="9" t="n">
        <v>100.107978820801</v>
      </c>
      <c r="AI84" s="9" t="n">
        <v>26.3346691131592</v>
      </c>
      <c r="AJ84" s="9" t="n">
        <v>33.7655830383301</v>
      </c>
      <c r="AK84" s="9" t="n">
        <v>499.804168701172</v>
      </c>
      <c r="AL84" s="9" t="n">
        <v>498.342193603516</v>
      </c>
      <c r="AM84" s="9" t="n">
        <v>499.963653564453</v>
      </c>
      <c r="AN84" s="9" t="n">
        <v>500.281890869141</v>
      </c>
      <c r="AO84" s="9" t="n">
        <v>23.0285415649414</v>
      </c>
      <c r="AP84" s="9" t="n">
        <v>28.7664566040039</v>
      </c>
      <c r="AQ84" s="9" t="n">
        <v>19.9927101135254</v>
      </c>
      <c r="AR84" s="10" t="s">
        <v>90</v>
      </c>
      <c r="AS84" s="9" t="n">
        <v>60</v>
      </c>
      <c r="AT84" s="9" t="n">
        <v>0.79817795753479</v>
      </c>
      <c r="AU84" s="9" t="n">
        <v>2.01323127746582</v>
      </c>
      <c r="AV84" s="9" t="n">
        <v>0.51894223690033</v>
      </c>
      <c r="AW84" s="9" t="n">
        <v>1123.05578613281</v>
      </c>
      <c r="AX84" s="9" t="n">
        <v>264.837890625</v>
      </c>
      <c r="AY84" s="9" t="n">
        <v>11.3395738601685</v>
      </c>
      <c r="AZ84" s="9" t="n">
        <v>445.95556640625</v>
      </c>
      <c r="BA84" s="9" t="n">
        <v>2.09980654716492</v>
      </c>
      <c r="BB84" s="9" t="n">
        <v>3.99833059310913</v>
      </c>
      <c r="BC84" s="9" t="n">
        <v>0.0686760768294334</v>
      </c>
      <c r="BD84" s="9" t="n">
        <v>20.6501560211182</v>
      </c>
      <c r="BE84" s="9" t="n">
        <v>101.89461517334</v>
      </c>
      <c r="BF84" s="9" t="n">
        <v>137.562194824219</v>
      </c>
      <c r="BG84" s="9" t="n">
        <v>16.4300174713135</v>
      </c>
      <c r="BH84" s="9" t="n">
        <v>0.101731598377228</v>
      </c>
      <c r="BI84" s="9" t="n">
        <v>12.9350538253784</v>
      </c>
      <c r="BJ84" s="9" t="n">
        <v>27.9837493896484</v>
      </c>
      <c r="BK84" s="9" t="n">
        <v>19.8495845794678</v>
      </c>
      <c r="BL84" s="9" t="n">
        <v>7766.1005859375</v>
      </c>
      <c r="BM84" s="9" t="n">
        <v>24.6895084381104</v>
      </c>
      <c r="BN84" s="9" t="n">
        <v>27.3064022064209</v>
      </c>
      <c r="BO84" s="9" t="n">
        <v>29.0404987335205</v>
      </c>
      <c r="BP84" s="9" t="n">
        <v>29.0841579437256</v>
      </c>
      <c r="BQ84" s="9" t="n">
        <v>28.3384189605713</v>
      </c>
      <c r="BR84" s="9" t="n">
        <v>9.56657123565674</v>
      </c>
      <c r="BS84" s="9" t="n">
        <v>0</v>
      </c>
      <c r="BT84" s="9" t="n">
        <v>400.547973632813</v>
      </c>
      <c r="BU84" s="9" t="n">
        <v>2.65518879890442</v>
      </c>
      <c r="BV84" s="9" t="n">
        <v>7.55930376052856</v>
      </c>
      <c r="BW84" s="9" t="n">
        <v>1796.26220703125</v>
      </c>
      <c r="BX84" s="9" t="n">
        <v>7.59827947616577</v>
      </c>
      <c r="BY84" s="9" t="n">
        <v>16.2517433166504</v>
      </c>
      <c r="BZ84" s="9" t="n">
        <v>50.0657043457031</v>
      </c>
      <c r="CA84" s="9" t="n">
        <v>485.182159423828</v>
      </c>
      <c r="CB84" s="9" t="n">
        <v>697.427612304687</v>
      </c>
      <c r="CC84" s="9" t="n">
        <v>6.58842420578003</v>
      </c>
      <c r="CD84" s="9" t="n">
        <v>9.76151561737061</v>
      </c>
      <c r="CE84" s="10" t="s">
        <v>91</v>
      </c>
      <c r="CF84" s="10" t="s">
        <v>92</v>
      </c>
      <c r="CG84" s="10" t="s">
        <v>93</v>
      </c>
      <c r="CH84" s="10" t="s">
        <v>96</v>
      </c>
      <c r="CI84" s="9" t="n">
        <f aca="false">ABS(AD84-AE84)</f>
        <v>5.68276596069336</v>
      </c>
      <c r="CJ84" s="10" t="str">
        <f aca="false">IF(OR((M84&lt;100),(L84&lt;=0),(BY84&lt;10)),"Fermo","Marcia")</f>
        <v>Marcia</v>
      </c>
      <c r="CK84" s="10" t="str">
        <f aca="false">IF(ABS(AD84-AE84)&gt;=15,"No","Si")</f>
        <v>Si</v>
      </c>
      <c r="CL84" s="0" t="s">
        <v>97</v>
      </c>
    </row>
    <row r="85" customFormat="false" ht="15" hidden="false" customHeight="false" outlineLevel="0" collapsed="false">
      <c r="A85" s="8" t="n">
        <v>40920.5722222222</v>
      </c>
      <c r="B85" s="9" t="n">
        <v>76.3083419799805</v>
      </c>
      <c r="C85" s="9" t="n">
        <v>77.9473495483398</v>
      </c>
      <c r="D85" s="9" t="n">
        <v>85.2895431518555</v>
      </c>
      <c r="E85" s="9" t="n">
        <v>85.1226196289062</v>
      </c>
      <c r="F85" s="9" t="n">
        <v>85.9023284912109</v>
      </c>
      <c r="G85" s="9" t="n">
        <v>89.1939697265625</v>
      </c>
      <c r="H85" s="9" t="n">
        <v>89.8702697753906</v>
      </c>
      <c r="I85" s="9" t="n">
        <v>89.9122848510742</v>
      </c>
      <c r="J85" s="9" t="n">
        <v>74.8240203857422</v>
      </c>
      <c r="K85" s="9" t="n">
        <v>75.1875839233398</v>
      </c>
      <c r="L85" s="9" t="n">
        <v>1873.73779296875</v>
      </c>
      <c r="M85" s="9" t="n">
        <v>208.004821777344</v>
      </c>
      <c r="N85" s="9" t="n">
        <v>134.101928710938</v>
      </c>
      <c r="O85" s="9" t="n">
        <v>100</v>
      </c>
      <c r="P85" s="9" t="n">
        <v>409.100433349609</v>
      </c>
      <c r="Q85" s="9" t="n">
        <v>558.994140625</v>
      </c>
      <c r="R85" s="9" t="n">
        <v>59.0341415405274</v>
      </c>
      <c r="S85" s="9" t="n">
        <v>53.9935264587402</v>
      </c>
      <c r="T85" s="9" t="n">
        <v>27.6724681854248</v>
      </c>
      <c r="U85" s="9" t="n">
        <v>27.8209495544434</v>
      </c>
      <c r="V85" s="9" t="n">
        <v>11.1307992935181</v>
      </c>
      <c r="W85" s="9" t="n">
        <v>0.393331110477448</v>
      </c>
      <c r="X85" s="9" t="n">
        <v>0.625197470188141</v>
      </c>
      <c r="Y85" s="9" t="n">
        <v>15001.232421875</v>
      </c>
      <c r="Z85" s="9" t="n">
        <v>187.388336181641</v>
      </c>
      <c r="AA85" s="9" t="n">
        <v>6.78516244888306</v>
      </c>
      <c r="AB85" s="9" t="n">
        <v>85.7290573120117</v>
      </c>
      <c r="AC85" s="9" t="n">
        <v>6016.71630859375</v>
      </c>
      <c r="AD85" s="9" t="n">
        <v>53.1883430480957</v>
      </c>
      <c r="AE85" s="9" t="n">
        <v>50</v>
      </c>
      <c r="AF85" s="9" t="n">
        <v>53.3494110107422</v>
      </c>
      <c r="AG85" s="9" t="n">
        <v>19.2764053344727</v>
      </c>
      <c r="AH85" s="9" t="n">
        <v>100.118530273438</v>
      </c>
      <c r="AI85" s="9" t="n">
        <v>26.3668098449707</v>
      </c>
      <c r="AJ85" s="9" t="n">
        <v>33.740291595459</v>
      </c>
      <c r="AK85" s="9" t="n">
        <v>499.816284179687</v>
      </c>
      <c r="AL85" s="9" t="n">
        <v>498.310485839844</v>
      </c>
      <c r="AM85" s="9" t="n">
        <v>499.947937011719</v>
      </c>
      <c r="AN85" s="9" t="n">
        <v>500.249084472656</v>
      </c>
      <c r="AO85" s="9" t="n">
        <v>23.1133117675781</v>
      </c>
      <c r="AP85" s="9" t="n">
        <v>28.7355861663818</v>
      </c>
      <c r="AQ85" s="9" t="n">
        <v>20.0796241760254</v>
      </c>
      <c r="AR85" s="10" t="s">
        <v>90</v>
      </c>
      <c r="AS85" s="9" t="n">
        <v>60</v>
      </c>
      <c r="AT85" s="9" t="n">
        <v>0.797236323356629</v>
      </c>
      <c r="AU85" s="9" t="n">
        <v>2.00425696372986</v>
      </c>
      <c r="AV85" s="9" t="n">
        <v>0.520179212093353</v>
      </c>
      <c r="AW85" s="9" t="n">
        <v>1123.01623535156</v>
      </c>
      <c r="AX85" s="9" t="n">
        <v>255.221313476562</v>
      </c>
      <c r="AY85" s="9" t="n">
        <v>11.337628364563</v>
      </c>
      <c r="AZ85" s="9" t="n">
        <v>448.914886474609</v>
      </c>
      <c r="BA85" s="9" t="n">
        <v>2.09657716751099</v>
      </c>
      <c r="BB85" s="9" t="n">
        <v>3.99827265739441</v>
      </c>
      <c r="BC85" s="9" t="n">
        <v>0.0686760768294334</v>
      </c>
      <c r="BD85" s="9" t="n">
        <v>20.7444915771484</v>
      </c>
      <c r="BE85" s="9" t="n">
        <v>248.972427368164</v>
      </c>
      <c r="BF85" s="9" t="n">
        <v>137.507339477539</v>
      </c>
      <c r="BG85" s="9" t="n">
        <v>16.3592262268066</v>
      </c>
      <c r="BH85" s="9" t="n">
        <v>0.101239316165447</v>
      </c>
      <c r="BI85" s="9" t="n">
        <v>12.9300889968872</v>
      </c>
      <c r="BJ85" s="9" t="n">
        <v>27.9773845672607</v>
      </c>
      <c r="BK85" s="9" t="n">
        <v>19.0631561279297</v>
      </c>
      <c r="BL85" s="9" t="n">
        <v>7768.01171875</v>
      </c>
      <c r="BM85" s="9" t="n">
        <v>24.7130069732666</v>
      </c>
      <c r="BN85" s="9" t="n">
        <v>27.2980632781982</v>
      </c>
      <c r="BO85" s="9" t="n">
        <v>29.0454807281494</v>
      </c>
      <c r="BP85" s="9" t="n">
        <v>29.0890560150146</v>
      </c>
      <c r="BQ85" s="9" t="n">
        <v>28.2811889648437</v>
      </c>
      <c r="BR85" s="9" t="n">
        <v>9.56590747833252</v>
      </c>
      <c r="BS85" s="9" t="n">
        <v>0</v>
      </c>
      <c r="BT85" s="9" t="n">
        <v>400.677154541016</v>
      </c>
      <c r="BU85" s="9" t="n">
        <v>2.6553795337677</v>
      </c>
      <c r="BV85" s="9" t="n">
        <v>7.55896186828613</v>
      </c>
      <c r="BW85" s="9" t="n">
        <v>1796.05541992188</v>
      </c>
      <c r="BX85" s="9" t="n">
        <v>8.00270748138428</v>
      </c>
      <c r="BY85" s="9" t="n">
        <v>16.2808170318604</v>
      </c>
      <c r="BZ85" s="9" t="n">
        <v>50.328540802002</v>
      </c>
      <c r="CA85" s="9" t="n">
        <v>480.234252929688</v>
      </c>
      <c r="CB85" s="9" t="n">
        <v>694.943664550781</v>
      </c>
      <c r="CC85" s="9" t="n">
        <v>6.59170246124268</v>
      </c>
      <c r="CD85" s="9" t="n">
        <v>9.77803516387939</v>
      </c>
      <c r="CE85" s="10" t="s">
        <v>91</v>
      </c>
      <c r="CF85" s="10" t="s">
        <v>92</v>
      </c>
      <c r="CG85" s="10" t="s">
        <v>93</v>
      </c>
      <c r="CH85" s="10" t="s">
        <v>96</v>
      </c>
      <c r="CI85" s="9" t="n">
        <f aca="false">ABS(AD85-AE85)</f>
        <v>3.1883430480957</v>
      </c>
      <c r="CJ85" s="10" t="str">
        <f aca="false">IF(OR((M85&lt;100),(L85&lt;=0),(BY85&lt;10)),"Fermo","Marcia")</f>
        <v>Marcia</v>
      </c>
      <c r="CK85" s="10" t="str">
        <f aca="false">IF(ABS(AD85-AE85)&gt;=15,"No","Si")</f>
        <v>Si</v>
      </c>
      <c r="CL85" s="0" t="s">
        <v>97</v>
      </c>
    </row>
    <row r="86" customFormat="false" ht="15" hidden="false" customHeight="false" outlineLevel="0" collapsed="false">
      <c r="A86" s="8" t="n">
        <v>40920.5729166667</v>
      </c>
      <c r="B86" s="9" t="n">
        <v>76.3305969238281</v>
      </c>
      <c r="C86" s="9" t="n">
        <v>78.0045776367188</v>
      </c>
      <c r="D86" s="9" t="n">
        <v>85.3464584350586</v>
      </c>
      <c r="E86" s="9" t="n">
        <v>85.2234344482422</v>
      </c>
      <c r="F86" s="9" t="n">
        <v>86.0167846679687</v>
      </c>
      <c r="G86" s="9" t="n">
        <v>89.2456665039063</v>
      </c>
      <c r="H86" s="9" t="n">
        <v>89.9656524658203</v>
      </c>
      <c r="I86" s="9" t="n">
        <v>90.0053024291992</v>
      </c>
      <c r="J86" s="9" t="n">
        <v>74.8694839477539</v>
      </c>
      <c r="K86" s="9" t="n">
        <v>75.213020324707</v>
      </c>
      <c r="L86" s="9" t="n">
        <v>1873.98962402344</v>
      </c>
      <c r="M86" s="9" t="n">
        <v>208.06169128418</v>
      </c>
      <c r="N86" s="9" t="n">
        <v>133.986770629883</v>
      </c>
      <c r="O86" s="9" t="n">
        <v>100</v>
      </c>
      <c r="P86" s="9" t="n">
        <v>409.716003417969</v>
      </c>
      <c r="Q86" s="9" t="n">
        <v>563.170166015625</v>
      </c>
      <c r="R86" s="9" t="n">
        <v>60.7101173400879</v>
      </c>
      <c r="S86" s="9" t="n">
        <v>54.1934623718262</v>
      </c>
      <c r="T86" s="9" t="n">
        <v>27.6811580657959</v>
      </c>
      <c r="U86" s="9" t="n">
        <v>27.830041885376</v>
      </c>
      <c r="V86" s="9" t="n">
        <v>11.1496677398682</v>
      </c>
      <c r="W86" s="9" t="n">
        <v>0.393318980932236</v>
      </c>
      <c r="X86" s="9" t="n">
        <v>0.625428020954132</v>
      </c>
      <c r="Y86" s="9" t="n">
        <v>14998.5146484375</v>
      </c>
      <c r="Z86" s="9" t="n">
        <v>187.388336181641</v>
      </c>
      <c r="AA86" s="9" t="n">
        <v>6.78538036346436</v>
      </c>
      <c r="AB86" s="9" t="n">
        <v>85.4350204467773</v>
      </c>
      <c r="AC86" s="9" t="n">
        <v>6016.7724609375</v>
      </c>
      <c r="AD86" s="9" t="n">
        <v>50.9993476867676</v>
      </c>
      <c r="AE86" s="9" t="n">
        <v>50</v>
      </c>
      <c r="AF86" s="9" t="n">
        <v>53.6672210693359</v>
      </c>
      <c r="AG86" s="9" t="n">
        <v>19.314266204834</v>
      </c>
      <c r="AH86" s="9" t="n">
        <v>100.129081726074</v>
      </c>
      <c r="AI86" s="9" t="n">
        <v>26.3989486694336</v>
      </c>
      <c r="AJ86" s="9" t="n">
        <v>33.7150001525879</v>
      </c>
      <c r="AK86" s="9" t="n">
        <v>499.828399658203</v>
      </c>
      <c r="AL86" s="9" t="n">
        <v>498.278778076172</v>
      </c>
      <c r="AM86" s="9" t="n">
        <v>499.932220458984</v>
      </c>
      <c r="AN86" s="9" t="n">
        <v>500.21630859375</v>
      </c>
      <c r="AO86" s="9" t="n">
        <v>23.1980819702148</v>
      </c>
      <c r="AP86" s="9" t="n">
        <v>28.7047157287598</v>
      </c>
      <c r="AQ86" s="9" t="n">
        <v>20.1665382385254</v>
      </c>
      <c r="AR86" s="10" t="s">
        <v>90</v>
      </c>
      <c r="AS86" s="9" t="n">
        <v>60</v>
      </c>
      <c r="AT86" s="9" t="n">
        <v>0.796294689178467</v>
      </c>
      <c r="AU86" s="9" t="n">
        <v>1.99589395523071</v>
      </c>
      <c r="AV86" s="9" t="n">
        <v>0.521416127681732</v>
      </c>
      <c r="AW86" s="9" t="n">
        <v>1122.97668457031</v>
      </c>
      <c r="AX86" s="9" t="n">
        <v>264.194091796875</v>
      </c>
      <c r="AY86" s="9" t="n">
        <v>11.3356828689575</v>
      </c>
      <c r="AZ86" s="9" t="n">
        <v>445.742370605469</v>
      </c>
      <c r="BA86" s="9" t="n">
        <v>2.09334778785706</v>
      </c>
      <c r="BB86" s="9" t="n">
        <v>3.99821472167969</v>
      </c>
      <c r="BC86" s="9" t="n">
        <v>0.0686760768294334</v>
      </c>
      <c r="BD86" s="9" t="n">
        <v>20.3448848724365</v>
      </c>
      <c r="BE86" s="9" t="n">
        <v>228.498153686523</v>
      </c>
      <c r="BF86" s="9" t="n">
        <v>137.45246887207</v>
      </c>
      <c r="BG86" s="9" t="n">
        <v>16.2884349822998</v>
      </c>
      <c r="BH86" s="9" t="n">
        <v>0.100747033953667</v>
      </c>
      <c r="BI86" s="9" t="n">
        <v>12.9251232147217</v>
      </c>
      <c r="BJ86" s="9" t="n">
        <v>27.971019744873</v>
      </c>
      <c r="BK86" s="9" t="n">
        <v>19.9213333129883</v>
      </c>
      <c r="BL86" s="9" t="n">
        <v>7769.92236328125</v>
      </c>
      <c r="BM86" s="9" t="n">
        <v>24.7365055084229</v>
      </c>
      <c r="BN86" s="9" t="n">
        <v>27.2897262573242</v>
      </c>
      <c r="BO86" s="9" t="n">
        <v>29.0504608154297</v>
      </c>
      <c r="BP86" s="9" t="n">
        <v>29.0939540863037</v>
      </c>
      <c r="BQ86" s="9" t="n">
        <v>28.2945442199707</v>
      </c>
      <c r="BR86" s="9" t="n">
        <v>9.5652437210083</v>
      </c>
      <c r="BS86" s="9" t="n">
        <v>0</v>
      </c>
      <c r="BT86" s="9" t="n">
        <v>400.262786865234</v>
      </c>
      <c r="BU86" s="9" t="n">
        <v>2.65547490119934</v>
      </c>
      <c r="BV86" s="9" t="n">
        <v>7.5586199760437</v>
      </c>
      <c r="BW86" s="9" t="n">
        <v>1795.84851074219</v>
      </c>
      <c r="BX86" s="9" t="n">
        <v>8.40713500976563</v>
      </c>
      <c r="BY86" s="9" t="n">
        <v>16.3098926544189</v>
      </c>
      <c r="BZ86" s="9" t="n">
        <v>50.5913734436035</v>
      </c>
      <c r="CA86" s="9" t="n">
        <v>483.567810058594</v>
      </c>
      <c r="CB86" s="9" t="n">
        <v>695.713989257813</v>
      </c>
      <c r="CC86" s="9" t="n">
        <v>6.59498023986816</v>
      </c>
      <c r="CD86" s="9" t="n">
        <v>9.79455375671387</v>
      </c>
      <c r="CE86" s="10" t="s">
        <v>91</v>
      </c>
      <c r="CF86" s="10" t="s">
        <v>92</v>
      </c>
      <c r="CG86" s="10" t="s">
        <v>93</v>
      </c>
      <c r="CH86" s="10" t="s">
        <v>96</v>
      </c>
      <c r="CI86" s="9" t="n">
        <f aca="false">ABS(AD86-AE86)</f>
        <v>0.999347686767578</v>
      </c>
      <c r="CJ86" s="10" t="str">
        <f aca="false">IF(OR((M86&lt;100),(L86&lt;=0),(BY86&lt;10)),"Fermo","Marcia")</f>
        <v>Marcia</v>
      </c>
      <c r="CK86" s="10" t="str">
        <f aca="false">IF(ABS(AD86-AE86)&gt;=15,"No","Si")</f>
        <v>Si</v>
      </c>
      <c r="CL86" s="0" t="s">
        <v>97</v>
      </c>
    </row>
    <row r="87" customFormat="false" ht="15" hidden="false" customHeight="false" outlineLevel="0" collapsed="false">
      <c r="A87" s="8" t="n">
        <v>40920.5736111111</v>
      </c>
      <c r="B87" s="9" t="n">
        <v>76.3528518676758</v>
      </c>
      <c r="C87" s="9" t="n">
        <v>78.0618057250977</v>
      </c>
      <c r="D87" s="9" t="n">
        <v>85.4033737182617</v>
      </c>
      <c r="E87" s="9" t="n">
        <v>85.3242568969727</v>
      </c>
      <c r="F87" s="9" t="n">
        <v>86.1312484741211</v>
      </c>
      <c r="G87" s="9" t="n">
        <v>89.2973556518555</v>
      </c>
      <c r="H87" s="9" t="n">
        <v>90.0915603637695</v>
      </c>
      <c r="I87" s="9" t="n">
        <v>90.0983200073242</v>
      </c>
      <c r="J87" s="9" t="n">
        <v>74.9149475097656</v>
      </c>
      <c r="K87" s="9" t="n">
        <v>75.2384567260742</v>
      </c>
      <c r="L87" s="9" t="n">
        <v>1874.24133300781</v>
      </c>
      <c r="M87" s="9" t="n">
        <v>205.165664672852</v>
      </c>
      <c r="N87" s="9" t="n">
        <v>133.275863647461</v>
      </c>
      <c r="O87" s="9" t="n">
        <v>100</v>
      </c>
      <c r="P87" s="9" t="n">
        <v>410.331573486328</v>
      </c>
      <c r="Q87" s="9" t="n">
        <v>557.002868652344</v>
      </c>
      <c r="R87" s="9" t="n">
        <v>66.8620452880859</v>
      </c>
      <c r="S87" s="9" t="n">
        <v>54.8568344116211</v>
      </c>
      <c r="T87" s="9" t="n">
        <v>27.6898460388184</v>
      </c>
      <c r="U87" s="9" t="n">
        <v>27.8391342163086</v>
      </c>
      <c r="V87" s="9" t="n">
        <v>11.1685361862183</v>
      </c>
      <c r="W87" s="9" t="n">
        <v>0.393306881189346</v>
      </c>
      <c r="X87" s="9" t="n">
        <v>0.625658571720123</v>
      </c>
      <c r="Y87" s="9" t="n">
        <v>14995.7978515625</v>
      </c>
      <c r="Z87" s="9" t="n">
        <v>187.388336181641</v>
      </c>
      <c r="AA87" s="9" t="n">
        <v>6.78559875488281</v>
      </c>
      <c r="AB87" s="9" t="n">
        <v>85.1409912109375</v>
      </c>
      <c r="AC87" s="9" t="n">
        <v>6016.828125</v>
      </c>
      <c r="AD87" s="9" t="n">
        <v>56.9575271606445</v>
      </c>
      <c r="AE87" s="9" t="n">
        <v>50</v>
      </c>
      <c r="AF87" s="9" t="n">
        <v>53.9850311279297</v>
      </c>
      <c r="AG87" s="9" t="n">
        <v>19.3521251678467</v>
      </c>
      <c r="AH87" s="9" t="n">
        <v>100.139633178711</v>
      </c>
      <c r="AI87" s="9" t="n">
        <v>26.4310874938965</v>
      </c>
      <c r="AJ87" s="9" t="n">
        <v>33.6897087097168</v>
      </c>
      <c r="AK87" s="9" t="n">
        <v>499.840545654297</v>
      </c>
      <c r="AL87" s="9" t="n">
        <v>498.2470703125</v>
      </c>
      <c r="AM87" s="9" t="n">
        <v>499.91650390625</v>
      </c>
      <c r="AN87" s="9" t="n">
        <v>500.183532714844</v>
      </c>
      <c r="AO87" s="9" t="n">
        <v>23.2828521728516</v>
      </c>
      <c r="AP87" s="9" t="n">
        <v>28.6738471984863</v>
      </c>
      <c r="AQ87" s="9" t="n">
        <v>20.2534523010254</v>
      </c>
      <c r="AR87" s="10" t="s">
        <v>90</v>
      </c>
      <c r="AS87" s="9" t="n">
        <v>60</v>
      </c>
      <c r="AT87" s="9" t="n">
        <v>0.795353055000305</v>
      </c>
      <c r="AU87" s="9" t="n">
        <v>1.98814260959625</v>
      </c>
      <c r="AV87" s="9" t="n">
        <v>0.522653043270111</v>
      </c>
      <c r="AW87" s="9" t="n">
        <v>1122.93701171875</v>
      </c>
      <c r="AX87" s="9" t="n">
        <v>257.675750732422</v>
      </c>
      <c r="AY87" s="9" t="n">
        <v>11.3337373733521</v>
      </c>
      <c r="AZ87" s="9" t="n">
        <v>446.511566162109</v>
      </c>
      <c r="BA87" s="9" t="n">
        <v>2.09811067581177</v>
      </c>
      <c r="BB87" s="9" t="n">
        <v>3.99815678596497</v>
      </c>
      <c r="BC87" s="9" t="n">
        <v>0.0686760768294334</v>
      </c>
      <c r="BD87" s="9" t="n">
        <v>19.9452781677246</v>
      </c>
      <c r="BE87" s="9" t="n">
        <v>207.455413818359</v>
      </c>
      <c r="BF87" s="9" t="n">
        <v>137.397613525391</v>
      </c>
      <c r="BG87" s="9" t="n">
        <v>16.217643737793</v>
      </c>
      <c r="BH87" s="9" t="n">
        <v>0.100254744291306</v>
      </c>
      <c r="BI87" s="9" t="n">
        <v>12.9201574325562</v>
      </c>
      <c r="BJ87" s="9" t="n">
        <v>27.9646549224854</v>
      </c>
      <c r="BK87" s="9" t="n">
        <v>21.3338108062744</v>
      </c>
      <c r="BL87" s="9" t="n">
        <v>7771.83349609375</v>
      </c>
      <c r="BM87" s="9" t="n">
        <v>24.7600040435791</v>
      </c>
      <c r="BN87" s="9" t="n">
        <v>27.2813873291016</v>
      </c>
      <c r="BO87" s="9" t="n">
        <v>29.0554428100586</v>
      </c>
      <c r="BP87" s="9" t="n">
        <v>29.0988521575928</v>
      </c>
      <c r="BQ87" s="9" t="n">
        <v>28.3784809112549</v>
      </c>
      <c r="BR87" s="9" t="n">
        <v>9.5645809173584</v>
      </c>
      <c r="BS87" s="9" t="n">
        <v>0</v>
      </c>
      <c r="BT87" s="9" t="n">
        <v>399.848449707031</v>
      </c>
      <c r="BU87" s="9" t="n">
        <v>2.65547490119934</v>
      </c>
      <c r="BV87" s="9" t="n">
        <v>7.55827808380127</v>
      </c>
      <c r="BW87" s="9" t="n">
        <v>1795.64172363281</v>
      </c>
      <c r="BX87" s="9" t="n">
        <v>7.84093618392944</v>
      </c>
      <c r="BY87" s="9" t="n">
        <v>16.3389663696289</v>
      </c>
      <c r="BZ87" s="9" t="n">
        <v>49.5612335205078</v>
      </c>
      <c r="CA87" s="9" t="n">
        <v>486.9013671875</v>
      </c>
      <c r="CB87" s="9" t="n">
        <v>698.267578125</v>
      </c>
      <c r="CC87" s="9" t="n">
        <v>6.6014838218689</v>
      </c>
      <c r="CD87" s="9" t="n">
        <v>9.81107330322266</v>
      </c>
      <c r="CE87" s="10" t="s">
        <v>91</v>
      </c>
      <c r="CF87" s="10" t="s">
        <v>92</v>
      </c>
      <c r="CG87" s="10" t="s">
        <v>93</v>
      </c>
      <c r="CH87" s="10" t="s">
        <v>96</v>
      </c>
      <c r="CI87" s="9" t="n">
        <f aca="false">ABS(AD87-AE87)</f>
        <v>6.95752716064453</v>
      </c>
      <c r="CJ87" s="10" t="str">
        <f aca="false">IF(OR((M87&lt;100),(L87&lt;=0),(BY87&lt;10)),"Fermo","Marcia")</f>
        <v>Marcia</v>
      </c>
      <c r="CK87" s="10" t="str">
        <f aca="false">IF(ABS(AD87-AE87)&gt;=15,"No","Si")</f>
        <v>Si</v>
      </c>
      <c r="CL87" s="0" t="s">
        <v>97</v>
      </c>
    </row>
    <row r="88" customFormat="false" ht="15" hidden="false" customHeight="false" outlineLevel="0" collapsed="false">
      <c r="A88" s="8" t="n">
        <v>40920.5743055556</v>
      </c>
      <c r="B88" s="9" t="n">
        <v>76.3751068115234</v>
      </c>
      <c r="C88" s="9" t="n">
        <v>78.1190338134766</v>
      </c>
      <c r="D88" s="9" t="n">
        <v>85.4602890014649</v>
      </c>
      <c r="E88" s="9" t="n">
        <v>85.4250793457031</v>
      </c>
      <c r="F88" s="9" t="n">
        <v>86.2457046508789</v>
      </c>
      <c r="G88" s="9" t="n">
        <v>89.3490447998047</v>
      </c>
      <c r="H88" s="9" t="n">
        <v>90.3433685302734</v>
      </c>
      <c r="I88" s="9" t="n">
        <v>90.1913299560547</v>
      </c>
      <c r="J88" s="9" t="n">
        <v>74.9604110717773</v>
      </c>
      <c r="K88" s="9" t="n">
        <v>75.2638931274414</v>
      </c>
      <c r="L88" s="9" t="n">
        <v>1874.4931640625</v>
      </c>
      <c r="M88" s="9" t="n">
        <v>209.183792114258</v>
      </c>
      <c r="N88" s="9" t="n">
        <v>131.875701904297</v>
      </c>
      <c r="O88" s="9" t="n">
        <v>100</v>
      </c>
      <c r="P88" s="9" t="n">
        <v>410.128112792969</v>
      </c>
      <c r="Q88" s="9" t="n">
        <v>554.0478515625</v>
      </c>
      <c r="R88" s="9" t="n">
        <v>61.8532295227051</v>
      </c>
      <c r="S88" s="9" t="n">
        <v>54.4526596069336</v>
      </c>
      <c r="T88" s="9" t="n">
        <v>27.6985359191895</v>
      </c>
      <c r="U88" s="9" t="n">
        <v>27.8482284545898</v>
      </c>
      <c r="V88" s="9" t="n">
        <v>11.1874055862427</v>
      </c>
      <c r="W88" s="9" t="n">
        <v>0.393294751644135</v>
      </c>
      <c r="X88" s="9" t="n">
        <v>0.625889122486115</v>
      </c>
      <c r="Y88" s="9" t="n">
        <v>14993.080078125</v>
      </c>
      <c r="Z88" s="9" t="n">
        <v>187.388336181641</v>
      </c>
      <c r="AA88" s="9" t="n">
        <v>6.78581714630127</v>
      </c>
      <c r="AB88" s="9" t="n">
        <v>84.8469543457031</v>
      </c>
      <c r="AC88" s="9" t="n">
        <v>6016.88427734375</v>
      </c>
      <c r="AD88" s="9" t="n">
        <v>60.6251602172852</v>
      </c>
      <c r="AE88" s="9" t="n">
        <v>50</v>
      </c>
      <c r="AF88" s="9" t="n">
        <v>54.3028411865234</v>
      </c>
      <c r="AG88" s="9" t="n">
        <v>19.389986038208</v>
      </c>
      <c r="AH88" s="9" t="n">
        <v>100.150184631348</v>
      </c>
      <c r="AI88" s="9" t="n">
        <v>26.4632263183594</v>
      </c>
      <c r="AJ88" s="9" t="n">
        <v>33.6644172668457</v>
      </c>
      <c r="AK88" s="9" t="n">
        <v>499.852661132813</v>
      </c>
      <c r="AL88" s="9" t="n">
        <v>498.215362548828</v>
      </c>
      <c r="AM88" s="9" t="n">
        <v>499.900787353516</v>
      </c>
      <c r="AN88" s="9" t="n">
        <v>500.150726318359</v>
      </c>
      <c r="AO88" s="9" t="n">
        <v>23.3676204681396</v>
      </c>
      <c r="AP88" s="9" t="n">
        <v>28.6429767608643</v>
      </c>
      <c r="AQ88" s="9" t="n">
        <v>20.3403663635254</v>
      </c>
      <c r="AR88" s="10" t="s">
        <v>90</v>
      </c>
      <c r="AS88" s="9" t="n">
        <v>60</v>
      </c>
      <c r="AT88" s="9" t="n">
        <v>0.794411420822144</v>
      </c>
      <c r="AU88" s="9" t="n">
        <v>1.9803911447525</v>
      </c>
      <c r="AV88" s="9" t="n">
        <v>0.52388995885849</v>
      </c>
      <c r="AW88" s="9" t="n">
        <v>1122.8974609375</v>
      </c>
      <c r="AX88" s="9" t="n">
        <v>252.525482177734</v>
      </c>
      <c r="AY88" s="9" t="n">
        <v>11.3317909240723</v>
      </c>
      <c r="AZ88" s="9" t="n">
        <v>447.280792236328</v>
      </c>
      <c r="BA88" s="9" t="n">
        <v>2.09946346282959</v>
      </c>
      <c r="BB88" s="9" t="n">
        <v>3.99809885025024</v>
      </c>
      <c r="BC88" s="9" t="n">
        <v>0.0686760768294334</v>
      </c>
      <c r="BD88" s="9" t="n">
        <v>19.996955871582</v>
      </c>
      <c r="BE88" s="9" t="n">
        <v>252.160537719727</v>
      </c>
      <c r="BF88" s="9" t="n">
        <v>137.342742919922</v>
      </c>
      <c r="BG88" s="9" t="n">
        <v>16.1468524932861</v>
      </c>
      <c r="BH88" s="9" t="n">
        <v>0.099762462079525</v>
      </c>
      <c r="BI88" s="9" t="n">
        <v>12.9151926040649</v>
      </c>
      <c r="BJ88" s="9" t="n">
        <v>27.9582901000977</v>
      </c>
      <c r="BK88" s="9" t="n">
        <v>21.3816432952881</v>
      </c>
      <c r="BL88" s="9" t="n">
        <v>7791.4267578125</v>
      </c>
      <c r="BM88" s="9" t="n">
        <v>24.7703628540039</v>
      </c>
      <c r="BN88" s="9" t="n">
        <v>27.2730484008789</v>
      </c>
      <c r="BO88" s="9" t="n">
        <v>29.0604248046875</v>
      </c>
      <c r="BP88" s="9" t="n">
        <v>29.1037502288818</v>
      </c>
      <c r="BQ88" s="9" t="n">
        <v>28.4624195098877</v>
      </c>
      <c r="BR88" s="9" t="n">
        <v>9.56391716003418</v>
      </c>
      <c r="BS88" s="9" t="n">
        <v>0</v>
      </c>
      <c r="BT88" s="9" t="n">
        <v>400.5380859375</v>
      </c>
      <c r="BU88" s="9" t="n">
        <v>2.65547490119934</v>
      </c>
      <c r="BV88" s="9" t="n">
        <v>7.55793619155884</v>
      </c>
      <c r="BW88" s="9" t="n">
        <v>1795.43481445313</v>
      </c>
      <c r="BX88" s="9" t="n">
        <v>7.27473735809326</v>
      </c>
      <c r="BY88" s="9" t="n">
        <v>16.3680400848389</v>
      </c>
      <c r="BZ88" s="9" t="n">
        <v>49.8855361938477</v>
      </c>
      <c r="CA88" s="9" t="n">
        <v>486.701599121094</v>
      </c>
      <c r="CB88" s="9" t="n">
        <v>697.03125</v>
      </c>
      <c r="CC88" s="9" t="n">
        <v>6.61121273040772</v>
      </c>
      <c r="CD88" s="9" t="n">
        <v>9.82759189605713</v>
      </c>
      <c r="CE88" s="10" t="s">
        <v>91</v>
      </c>
      <c r="CF88" s="10" t="s">
        <v>92</v>
      </c>
      <c r="CG88" s="10" t="s">
        <v>93</v>
      </c>
      <c r="CH88" s="10" t="s">
        <v>96</v>
      </c>
      <c r="CI88" s="9" t="n">
        <f aca="false">ABS(AD88-AE88)</f>
        <v>10.6251602172852</v>
      </c>
      <c r="CJ88" s="10" t="str">
        <f aca="false">IF(OR((M88&lt;100),(L88&lt;=0),(BY88&lt;10)),"Fermo","Marcia")</f>
        <v>Marcia</v>
      </c>
      <c r="CK88" s="10" t="str">
        <f aca="false">IF(ABS(AD88-AE88)&gt;=15,"No","Si")</f>
        <v>Si</v>
      </c>
      <c r="CL88" s="0" t="s">
        <v>97</v>
      </c>
    </row>
    <row r="89" customFormat="false" ht="15" hidden="false" customHeight="false" outlineLevel="0" collapsed="false">
      <c r="A89" s="8" t="n">
        <v>40920.575</v>
      </c>
      <c r="B89" s="9" t="n">
        <v>76.3973617553711</v>
      </c>
      <c r="C89" s="9" t="n">
        <v>78.17626953125</v>
      </c>
      <c r="D89" s="9" t="n">
        <v>85.517204284668</v>
      </c>
      <c r="E89" s="9" t="n">
        <v>85.5259017944336</v>
      </c>
      <c r="F89" s="9" t="n">
        <v>86.3601684570313</v>
      </c>
      <c r="G89" s="9" t="n">
        <v>89.4007415771484</v>
      </c>
      <c r="H89" s="9" t="n">
        <v>90.5951843261719</v>
      </c>
      <c r="I89" s="9" t="n">
        <v>90.2843475341797</v>
      </c>
      <c r="J89" s="9" t="n">
        <v>75.0058746337891</v>
      </c>
      <c r="K89" s="9" t="n">
        <v>75.2893295288086</v>
      </c>
      <c r="L89" s="9" t="n">
        <v>1874.74487304688</v>
      </c>
      <c r="M89" s="9" t="n">
        <v>209.410140991211</v>
      </c>
      <c r="N89" s="9" t="n">
        <v>132.655654907227</v>
      </c>
      <c r="O89" s="9" t="n">
        <v>100</v>
      </c>
      <c r="P89" s="9" t="n">
        <v>409.924682617188</v>
      </c>
      <c r="Q89" s="9" t="n">
        <v>553.768798828125</v>
      </c>
      <c r="R89" s="9" t="n">
        <v>62.9331207275391</v>
      </c>
      <c r="S89" s="9" t="n">
        <v>54.4007301330566</v>
      </c>
      <c r="T89" s="9" t="n">
        <v>27.7072238922119</v>
      </c>
      <c r="U89" s="9" t="n">
        <v>27.8573207855225</v>
      </c>
      <c r="V89" s="9" t="n">
        <v>11.2062740325928</v>
      </c>
      <c r="W89" s="9" t="n">
        <v>0.393282622098923</v>
      </c>
      <c r="X89" s="9" t="n">
        <v>0.626119673252106</v>
      </c>
      <c r="Y89" s="9" t="n">
        <v>14990.3623046875</v>
      </c>
      <c r="Z89" s="9" t="n">
        <v>187.388336181641</v>
      </c>
      <c r="AA89" s="9" t="n">
        <v>6.78603506088257</v>
      </c>
      <c r="AB89" s="9" t="n">
        <v>84.5529251098633</v>
      </c>
      <c r="AC89" s="9" t="n">
        <v>6016.9404296875</v>
      </c>
      <c r="AD89" s="9" t="n">
        <v>64.0434112548828</v>
      </c>
      <c r="AE89" s="9" t="n">
        <v>50</v>
      </c>
      <c r="AF89" s="9" t="n">
        <v>54.3148727416992</v>
      </c>
      <c r="AG89" s="9" t="n">
        <v>19.4278450012207</v>
      </c>
      <c r="AH89" s="9" t="n">
        <v>100.160736083984</v>
      </c>
      <c r="AI89" s="9" t="n">
        <v>26.4953651428223</v>
      </c>
      <c r="AJ89" s="9" t="n">
        <v>33.6391258239746</v>
      </c>
      <c r="AK89" s="9" t="n">
        <v>499.864776611328</v>
      </c>
      <c r="AL89" s="9" t="n">
        <v>498.183654785156</v>
      </c>
      <c r="AM89" s="9" t="n">
        <v>499.885070800781</v>
      </c>
      <c r="AN89" s="9" t="n">
        <v>500.117950439453</v>
      </c>
      <c r="AO89" s="9" t="n">
        <v>23.4523906707764</v>
      </c>
      <c r="AP89" s="9" t="n">
        <v>28.6121063232422</v>
      </c>
      <c r="AQ89" s="9" t="n">
        <v>20.4272804260254</v>
      </c>
      <c r="AR89" s="10" t="s">
        <v>90</v>
      </c>
      <c r="AS89" s="9" t="n">
        <v>60</v>
      </c>
      <c r="AT89" s="9" t="n">
        <v>0.793469786643982</v>
      </c>
      <c r="AU89" s="9" t="n">
        <v>1.97988188266754</v>
      </c>
      <c r="AV89" s="9" t="n">
        <v>0.525126934051514</v>
      </c>
      <c r="AW89" s="9" t="n">
        <v>1122.85791015625</v>
      </c>
      <c r="AX89" s="9" t="n">
        <v>265.320709228516</v>
      </c>
      <c r="AY89" s="9" t="n">
        <v>11.3298454284668</v>
      </c>
      <c r="AZ89" s="9" t="n">
        <v>448.049987792969</v>
      </c>
      <c r="BA89" s="9" t="n">
        <v>2.09740543365479</v>
      </c>
      <c r="BB89" s="9" t="n">
        <v>3.9980411529541</v>
      </c>
      <c r="BC89" s="9" t="n">
        <v>0.0686760768294334</v>
      </c>
      <c r="BD89" s="9" t="n">
        <v>20.0486335754395</v>
      </c>
      <c r="BE89" s="9" t="n">
        <v>176.010025024414</v>
      </c>
      <c r="BF89" s="9" t="n">
        <v>137.287872314453</v>
      </c>
      <c r="BG89" s="9" t="n">
        <v>16.0760612487793</v>
      </c>
      <c r="BH89" s="9" t="n">
        <v>0.0992701798677444</v>
      </c>
      <c r="BI89" s="9" t="n">
        <v>12.9102268218994</v>
      </c>
      <c r="BJ89" s="9" t="n">
        <v>27.95192527771</v>
      </c>
      <c r="BK89" s="9" t="n">
        <v>20.5403461456299</v>
      </c>
      <c r="BL89" s="9" t="n">
        <v>7811.01953125</v>
      </c>
      <c r="BM89" s="9" t="n">
        <v>24.7675819396973</v>
      </c>
      <c r="BN89" s="9" t="n">
        <v>27.2647113800049</v>
      </c>
      <c r="BO89" s="9" t="n">
        <v>29.0654067993164</v>
      </c>
      <c r="BP89" s="9" t="n">
        <v>29.1086483001709</v>
      </c>
      <c r="BQ89" s="9" t="n">
        <v>28.4079151153564</v>
      </c>
      <c r="BR89" s="9" t="n">
        <v>9.56325340270996</v>
      </c>
      <c r="BS89" s="9" t="n">
        <v>0</v>
      </c>
      <c r="BT89" s="9" t="n">
        <v>402.331726074219</v>
      </c>
      <c r="BU89" s="9" t="n">
        <v>2.65547490119934</v>
      </c>
      <c r="BV89" s="9" t="n">
        <v>7.55759429931641</v>
      </c>
      <c r="BW89" s="9" t="n">
        <v>1795.22802734375</v>
      </c>
      <c r="BX89" s="9" t="n">
        <v>7.22755432128906</v>
      </c>
      <c r="BY89" s="9" t="n">
        <v>16.3971157073975</v>
      </c>
      <c r="BZ89" s="9" t="n">
        <v>50.2098426818848</v>
      </c>
      <c r="CA89" s="9" t="n">
        <v>482.968536376953</v>
      </c>
      <c r="CB89" s="9" t="n">
        <v>696.260803222656</v>
      </c>
      <c r="CC89" s="9" t="n">
        <v>6.62094211578369</v>
      </c>
      <c r="CD89" s="9" t="n">
        <v>9.84411144256592</v>
      </c>
      <c r="CE89" s="10" t="s">
        <v>91</v>
      </c>
      <c r="CF89" s="10" t="s">
        <v>92</v>
      </c>
      <c r="CG89" s="10" t="s">
        <v>93</v>
      </c>
      <c r="CH89" s="10" t="s">
        <v>96</v>
      </c>
      <c r="CI89" s="9" t="n">
        <f aca="false">ABS(AD89-AE89)</f>
        <v>14.0434112548828</v>
      </c>
      <c r="CJ89" s="10" t="str">
        <f aca="false">IF(OR((M89&lt;100),(L89&lt;=0),(BY89&lt;10)),"Fermo","Marcia")</f>
        <v>Marcia</v>
      </c>
      <c r="CK89" s="10" t="str">
        <f aca="false">IF(ABS(AD89-AE89)&gt;=15,"No","Si")</f>
        <v>Si</v>
      </c>
      <c r="CL89" s="0" t="s">
        <v>97</v>
      </c>
    </row>
    <row r="90" customFormat="false" ht="15" hidden="false" customHeight="false" outlineLevel="0" collapsed="false">
      <c r="A90" s="8" t="n">
        <v>40920.5756944444</v>
      </c>
      <c r="B90" s="9" t="n">
        <v>76.4196166992187</v>
      </c>
      <c r="C90" s="9" t="n">
        <v>78.2334976196289</v>
      </c>
      <c r="D90" s="9" t="n">
        <v>85.5741195678711</v>
      </c>
      <c r="E90" s="9" t="n">
        <v>85.6267242431641</v>
      </c>
      <c r="F90" s="9" t="n">
        <v>86.4746246337891</v>
      </c>
      <c r="G90" s="9" t="n">
        <v>89.4524307250977</v>
      </c>
      <c r="H90" s="9" t="n">
        <v>90.4807281494141</v>
      </c>
      <c r="I90" s="9" t="n">
        <v>90.3773651123047</v>
      </c>
      <c r="J90" s="9" t="n">
        <v>75.0513381958008</v>
      </c>
      <c r="K90" s="9" t="n">
        <v>75.3147583007813</v>
      </c>
      <c r="L90" s="9" t="n">
        <v>1874.99670410156</v>
      </c>
      <c r="M90" s="9" t="n">
        <v>212.560821533203</v>
      </c>
      <c r="N90" s="9" t="n">
        <v>133.435607910156</v>
      </c>
      <c r="O90" s="9" t="n">
        <v>100</v>
      </c>
      <c r="P90" s="9" t="n">
        <v>409.860473632812</v>
      </c>
      <c r="Q90" s="9" t="n">
        <v>555.890441894531</v>
      </c>
      <c r="R90" s="9" t="n">
        <v>64.0471954345703</v>
      </c>
      <c r="S90" s="9" t="n">
        <v>54.7010498046875</v>
      </c>
      <c r="T90" s="9" t="n">
        <v>27.7159118652344</v>
      </c>
      <c r="U90" s="9" t="n">
        <v>27.8664131164551</v>
      </c>
      <c r="V90" s="9" t="n">
        <v>11.2251424789429</v>
      </c>
      <c r="W90" s="9" t="n">
        <v>0.393270522356033</v>
      </c>
      <c r="X90" s="9" t="n">
        <v>0.626350224018097</v>
      </c>
      <c r="Y90" s="9" t="n">
        <v>14987.6455078125</v>
      </c>
      <c r="Z90" s="9" t="n">
        <v>187.388336181641</v>
      </c>
      <c r="AA90" s="9" t="n">
        <v>6.78625345230103</v>
      </c>
      <c r="AB90" s="9" t="n">
        <v>84.2588882446289</v>
      </c>
      <c r="AC90" s="9" t="n">
        <v>6016.99609375</v>
      </c>
      <c r="AD90" s="9" t="n">
        <v>61.5263252258301</v>
      </c>
      <c r="AE90" s="9" t="n">
        <v>50</v>
      </c>
      <c r="AF90" s="9" t="n">
        <v>54.0211334228516</v>
      </c>
      <c r="AG90" s="9" t="n">
        <v>19.0118255615234</v>
      </c>
      <c r="AH90" s="9" t="n">
        <v>100.171287536621</v>
      </c>
      <c r="AI90" s="9" t="n">
        <v>26.5275039672852</v>
      </c>
      <c r="AJ90" s="9" t="n">
        <v>33.6138381958008</v>
      </c>
      <c r="AK90" s="9" t="n">
        <v>499.876892089844</v>
      </c>
      <c r="AL90" s="9" t="n">
        <v>498.151947021484</v>
      </c>
      <c r="AM90" s="9" t="n">
        <v>499.869384765625</v>
      </c>
      <c r="AN90" s="9" t="n">
        <v>500.085144042969</v>
      </c>
      <c r="AO90" s="9" t="n">
        <v>23.5371608734131</v>
      </c>
      <c r="AP90" s="9" t="n">
        <v>28.5812358856201</v>
      </c>
      <c r="AQ90" s="9" t="n">
        <v>20.514196395874</v>
      </c>
      <c r="AR90" s="10" t="s">
        <v>90</v>
      </c>
      <c r="AS90" s="9" t="n">
        <v>60</v>
      </c>
      <c r="AT90" s="9" t="n">
        <v>0.73837286233902</v>
      </c>
      <c r="AU90" s="9" t="n">
        <v>1.97937250137329</v>
      </c>
      <c r="AV90" s="9" t="n">
        <v>0.526363849639893</v>
      </c>
      <c r="AW90" s="9" t="n">
        <v>1122.81823730469</v>
      </c>
      <c r="AX90" s="9" t="n">
        <v>257.300201416016</v>
      </c>
      <c r="AY90" s="9" t="n">
        <v>11.3278999328613</v>
      </c>
      <c r="AZ90" s="9" t="n">
        <v>449.299346923828</v>
      </c>
      <c r="BA90" s="9" t="n">
        <v>2.09534788131714</v>
      </c>
      <c r="BB90" s="9" t="n">
        <v>3.99798321723938</v>
      </c>
      <c r="BC90" s="9" t="n">
        <v>0.0686760768294334</v>
      </c>
      <c r="BD90" s="9" t="n">
        <v>20.1003112792969</v>
      </c>
      <c r="BE90" s="9" t="n">
        <v>128.547653198242</v>
      </c>
      <c r="BF90" s="9" t="n">
        <v>137.233016967773</v>
      </c>
      <c r="BG90" s="9" t="n">
        <v>16.0052700042725</v>
      </c>
      <c r="BH90" s="9" t="n">
        <v>0.0987778976559639</v>
      </c>
      <c r="BI90" s="9" t="n">
        <v>12.9052610397339</v>
      </c>
      <c r="BJ90" s="9" t="n">
        <v>27.9455623626709</v>
      </c>
      <c r="BK90" s="9" t="n">
        <v>19.6193294525146</v>
      </c>
      <c r="BL90" s="9" t="n">
        <v>7830.61279296875</v>
      </c>
      <c r="BM90" s="9" t="n">
        <v>24.7648010253906</v>
      </c>
      <c r="BN90" s="9" t="n">
        <v>27.2563724517822</v>
      </c>
      <c r="BO90" s="9" t="n">
        <v>29.0703868865967</v>
      </c>
      <c r="BP90" s="9" t="n">
        <v>29.1135444641113</v>
      </c>
      <c r="BQ90" s="9" t="n">
        <v>28.3534088134766</v>
      </c>
      <c r="BR90" s="9" t="n">
        <v>9.56258964538574</v>
      </c>
      <c r="BS90" s="9" t="n">
        <v>0</v>
      </c>
      <c r="BT90" s="9" t="n">
        <v>398.326141357422</v>
      </c>
      <c r="BU90" s="9" t="n">
        <v>2.65547490119934</v>
      </c>
      <c r="BV90" s="9" t="n">
        <v>7.55725240707397</v>
      </c>
      <c r="BW90" s="9" t="n">
        <v>1795.02124023438</v>
      </c>
      <c r="BX90" s="9" t="n">
        <v>7.69938659667969</v>
      </c>
      <c r="BY90" s="9" t="n">
        <v>16.4261894226074</v>
      </c>
      <c r="BZ90" s="9" t="n">
        <v>50.5341491699219</v>
      </c>
      <c r="CA90" s="9" t="n">
        <v>479.235443115234</v>
      </c>
      <c r="CB90" s="9" t="n">
        <v>697.156982421875</v>
      </c>
      <c r="CC90" s="9" t="n">
        <v>6.63067102432251</v>
      </c>
      <c r="CD90" s="9" t="n">
        <v>9.86063003540039</v>
      </c>
      <c r="CE90" s="10" t="s">
        <v>91</v>
      </c>
      <c r="CF90" s="10" t="s">
        <v>92</v>
      </c>
      <c r="CG90" s="10" t="s">
        <v>93</v>
      </c>
      <c r="CH90" s="10" t="s">
        <v>96</v>
      </c>
      <c r="CI90" s="9" t="n">
        <f aca="false">ABS(AD90-AE90)</f>
        <v>11.5263252258301</v>
      </c>
      <c r="CJ90" s="10" t="str">
        <f aca="false">IF(OR((M90&lt;100),(L90&lt;=0),(BY90&lt;10)),"Fermo","Marcia")</f>
        <v>Marcia</v>
      </c>
      <c r="CK90" s="10" t="str">
        <f aca="false">IF(ABS(AD90-AE90)&gt;=15,"No","Si")</f>
        <v>Si</v>
      </c>
      <c r="CL90" s="0" t="s">
        <v>97</v>
      </c>
    </row>
    <row r="91" customFormat="false" ht="15" hidden="false" customHeight="false" outlineLevel="0" collapsed="false">
      <c r="A91" s="8" t="n">
        <v>40920.5763888889</v>
      </c>
      <c r="B91" s="9" t="n">
        <v>76.4418792724609</v>
      </c>
      <c r="C91" s="9" t="n">
        <v>78.2907257080078</v>
      </c>
      <c r="D91" s="9" t="n">
        <v>85.6310348510742</v>
      </c>
      <c r="E91" s="9" t="n">
        <v>85.7275390625</v>
      </c>
      <c r="F91" s="9" t="n">
        <v>86.5890808105469</v>
      </c>
      <c r="G91" s="9" t="n">
        <v>89.5041198730469</v>
      </c>
      <c r="H91" s="9" t="n">
        <v>90.7668762207031</v>
      </c>
      <c r="I91" s="9" t="n">
        <v>90.4703750610352</v>
      </c>
      <c r="J91" s="9" t="n">
        <v>75.0968017578125</v>
      </c>
      <c r="K91" s="9" t="n">
        <v>75.3401947021484</v>
      </c>
      <c r="L91" s="9" t="n">
        <v>1875.24853515625</v>
      </c>
      <c r="M91" s="9" t="n">
        <v>211.156799316406</v>
      </c>
      <c r="N91" s="9" t="n">
        <v>132.783340454102</v>
      </c>
      <c r="O91" s="9" t="n">
        <v>100</v>
      </c>
      <c r="P91" s="9" t="n">
        <v>409.796234130859</v>
      </c>
      <c r="Q91" s="9" t="n">
        <v>554.143615722656</v>
      </c>
      <c r="R91" s="9" t="n">
        <v>65.6131439208984</v>
      </c>
      <c r="S91" s="9" t="n">
        <v>54.8862648010254</v>
      </c>
      <c r="T91" s="9" t="n">
        <v>27.7199954986572</v>
      </c>
      <c r="U91" s="9" t="n">
        <v>27.8755054473877</v>
      </c>
      <c r="V91" s="9" t="n">
        <v>11.244010925293</v>
      </c>
      <c r="W91" s="9" t="n">
        <v>0.393258392810822</v>
      </c>
      <c r="X91" s="9" t="n">
        <v>0.626580774784088</v>
      </c>
      <c r="Y91" s="9" t="n">
        <v>14984.927734375</v>
      </c>
      <c r="Z91" s="9" t="n">
        <v>187.388336181641</v>
      </c>
      <c r="AA91" s="9" t="n">
        <v>6.78647136688232</v>
      </c>
      <c r="AB91" s="9" t="n">
        <v>83.9648590087891</v>
      </c>
      <c r="AC91" s="9" t="n">
        <v>6017.05224609375</v>
      </c>
      <c r="AD91" s="9" t="n">
        <v>50.0707244873047</v>
      </c>
      <c r="AE91" s="9" t="n">
        <v>50</v>
      </c>
      <c r="AF91" s="9" t="n">
        <v>53.8383102416992</v>
      </c>
      <c r="AG91" s="9" t="n">
        <v>19.04616355896</v>
      </c>
      <c r="AH91" s="9" t="n">
        <v>100.181838989258</v>
      </c>
      <c r="AI91" s="9" t="n">
        <v>26.5596446990967</v>
      </c>
      <c r="AJ91" s="9" t="n">
        <v>33.5885467529297</v>
      </c>
      <c r="AK91" s="9" t="n">
        <v>499.889007568359</v>
      </c>
      <c r="AL91" s="9" t="n">
        <v>498.120239257813</v>
      </c>
      <c r="AM91" s="9" t="n">
        <v>499.853668212891</v>
      </c>
      <c r="AN91" s="9" t="n">
        <v>500.052368164063</v>
      </c>
      <c r="AO91" s="9" t="n">
        <v>23.6219310760498</v>
      </c>
      <c r="AP91" s="9" t="n">
        <v>28.5781097412109</v>
      </c>
      <c r="AQ91" s="9" t="n">
        <v>20.601110458374</v>
      </c>
      <c r="AR91" s="10" t="s">
        <v>90</v>
      </c>
      <c r="AS91" s="9" t="n">
        <v>60</v>
      </c>
      <c r="AT91" s="9" t="n">
        <v>0.740442037582397</v>
      </c>
      <c r="AU91" s="9" t="n">
        <v>1.91177749633789</v>
      </c>
      <c r="AV91" s="9" t="n">
        <v>0.527600765228272</v>
      </c>
      <c r="AW91" s="9" t="n">
        <v>1122.77868652344</v>
      </c>
      <c r="AX91" s="9" t="n">
        <v>267.010650634766</v>
      </c>
      <c r="AY91" s="9" t="n">
        <v>11.3259544372559</v>
      </c>
      <c r="AZ91" s="9" t="n">
        <v>451.02880859375</v>
      </c>
      <c r="BA91" s="9" t="n">
        <v>2.09328985214233</v>
      </c>
      <c r="BB91" s="9" t="n">
        <v>3.99792528152466</v>
      </c>
      <c r="BC91" s="9" t="n">
        <v>0.0686760768294334</v>
      </c>
      <c r="BD91" s="9" t="n">
        <v>20.1519889831543</v>
      </c>
      <c r="BE91" s="9" t="n">
        <v>252.60871887207</v>
      </c>
      <c r="BF91" s="9" t="n">
        <v>137.178146362305</v>
      </c>
      <c r="BG91" s="9" t="n">
        <v>15.9344787597656</v>
      </c>
      <c r="BH91" s="9" t="n">
        <v>0.0982856079936028</v>
      </c>
      <c r="BI91" s="9" t="n">
        <v>12.9002962112427</v>
      </c>
      <c r="BJ91" s="9" t="n">
        <v>27.9391975402832</v>
      </c>
      <c r="BK91" s="9" t="n">
        <v>19.0603408813477</v>
      </c>
      <c r="BL91" s="9" t="n">
        <v>7830.94384765625</v>
      </c>
      <c r="BM91" s="9" t="n">
        <v>24.762020111084</v>
      </c>
      <c r="BN91" s="9" t="n">
        <v>27.2480354309082</v>
      </c>
      <c r="BO91" s="9" t="n">
        <v>29.0753688812256</v>
      </c>
      <c r="BP91" s="9" t="n">
        <v>29.1184425354004</v>
      </c>
      <c r="BQ91" s="9" t="n">
        <v>28.2989044189453</v>
      </c>
      <c r="BR91" s="9" t="n">
        <v>9.56192684173584</v>
      </c>
      <c r="BS91" s="9" t="n">
        <v>0</v>
      </c>
      <c r="BT91" s="9" t="n">
        <v>401.751739501953</v>
      </c>
      <c r="BU91" s="9" t="n">
        <v>2.65547490119934</v>
      </c>
      <c r="BV91" s="9" t="n">
        <v>7.55691051483154</v>
      </c>
      <c r="BW91" s="9" t="n">
        <v>1794.81433105469</v>
      </c>
      <c r="BX91" s="9" t="n">
        <v>8.17121887207031</v>
      </c>
      <c r="BY91" s="9" t="n">
        <v>16.4552631378174</v>
      </c>
      <c r="BZ91" s="9" t="n">
        <v>50.8584518432617</v>
      </c>
      <c r="CA91" s="9" t="n">
        <v>480.680358886719</v>
      </c>
      <c r="CB91" s="9" t="n">
        <v>697.22021484375</v>
      </c>
      <c r="CC91" s="9" t="n">
        <v>6.64039993286133</v>
      </c>
      <c r="CD91" s="9" t="n">
        <v>9.87714958190918</v>
      </c>
      <c r="CE91" s="10" t="s">
        <v>91</v>
      </c>
      <c r="CF91" s="10" t="s">
        <v>92</v>
      </c>
      <c r="CG91" s="10" t="s">
        <v>93</v>
      </c>
      <c r="CH91" s="10" t="s">
        <v>96</v>
      </c>
      <c r="CI91" s="9" t="n">
        <f aca="false">ABS(AD91-AE91)</f>
        <v>0.0707244873046875</v>
      </c>
      <c r="CJ91" s="10" t="str">
        <f aca="false">IF(OR((M91&lt;100),(L91&lt;=0),(BY91&lt;10)),"Fermo","Marcia")</f>
        <v>Marcia</v>
      </c>
      <c r="CK91" s="10" t="str">
        <f aca="false">IF(ABS(AD91-AE91)&gt;=15,"No","Si")</f>
        <v>Si</v>
      </c>
      <c r="CL91" s="0" t="s">
        <v>97</v>
      </c>
    </row>
    <row r="92" customFormat="false" ht="15" hidden="false" customHeight="false" outlineLevel="0" collapsed="false">
      <c r="A92" s="8" t="n">
        <v>40920.5770833333</v>
      </c>
      <c r="B92" s="9" t="n">
        <v>76.4641342163086</v>
      </c>
      <c r="C92" s="9" t="n">
        <v>78.3479537963867</v>
      </c>
      <c r="D92" s="9" t="n">
        <v>85.6879577636719</v>
      </c>
      <c r="E92" s="9" t="n">
        <v>85.8283615112305</v>
      </c>
      <c r="F92" s="9" t="n">
        <v>86.7035446166992</v>
      </c>
      <c r="G92" s="9" t="n">
        <v>89.5558090209961</v>
      </c>
      <c r="H92" s="9" t="n">
        <v>90.7439880371094</v>
      </c>
      <c r="I92" s="9" t="n">
        <v>90.5633926391602</v>
      </c>
      <c r="J92" s="9" t="n">
        <v>75.1422653198242</v>
      </c>
      <c r="K92" s="9" t="n">
        <v>75.3656311035156</v>
      </c>
      <c r="L92" s="9" t="n">
        <v>1875.50024414063</v>
      </c>
      <c r="M92" s="9" t="n">
        <v>210.452880859375</v>
      </c>
      <c r="N92" s="9" t="n">
        <v>131.284881591797</v>
      </c>
      <c r="O92" s="9" t="n">
        <v>100</v>
      </c>
      <c r="P92" s="9" t="n">
        <v>409.732025146484</v>
      </c>
      <c r="Q92" s="9" t="n">
        <v>555.079284667969</v>
      </c>
      <c r="R92" s="9" t="n">
        <v>61.8051490783691</v>
      </c>
      <c r="S92" s="9" t="n">
        <v>54.415641784668</v>
      </c>
      <c r="T92" s="9" t="n">
        <v>27.7194728851318</v>
      </c>
      <c r="U92" s="9" t="n">
        <v>27.8845996856689</v>
      </c>
      <c r="V92" s="9" t="n">
        <v>11.2628803253174</v>
      </c>
      <c r="W92" s="9" t="n">
        <v>0.39324626326561</v>
      </c>
      <c r="X92" s="9" t="n">
        <v>0.626811325550079</v>
      </c>
      <c r="Y92" s="9" t="n">
        <v>14982.2099609375</v>
      </c>
      <c r="Z92" s="9" t="n">
        <v>187.388336181641</v>
      </c>
      <c r="AA92" s="9" t="n">
        <v>6.78668975830078</v>
      </c>
      <c r="AB92" s="9" t="n">
        <v>83.6708221435547</v>
      </c>
      <c r="AC92" s="9" t="n">
        <v>6017.1083984375</v>
      </c>
      <c r="AD92" s="9" t="n">
        <v>42.6745109558105</v>
      </c>
      <c r="AE92" s="9" t="n">
        <v>50</v>
      </c>
      <c r="AF92" s="9" t="n">
        <v>53.7664184570312</v>
      </c>
      <c r="AG92" s="9" t="n">
        <v>19.0805015563965</v>
      </c>
      <c r="AH92" s="9" t="n">
        <v>100.174301147461</v>
      </c>
      <c r="AI92" s="9" t="n">
        <v>26.5917835235596</v>
      </c>
      <c r="AJ92" s="9" t="n">
        <v>33.5632553100586</v>
      </c>
      <c r="AK92" s="9" t="n">
        <v>499.901153564453</v>
      </c>
      <c r="AL92" s="9" t="n">
        <v>498.088531494141</v>
      </c>
      <c r="AM92" s="9" t="n">
        <v>499.837951660156</v>
      </c>
      <c r="AN92" s="9" t="n">
        <v>500.019561767578</v>
      </c>
      <c r="AO92" s="9" t="n">
        <v>23.6797103881836</v>
      </c>
      <c r="AP92" s="9" t="n">
        <v>28.6027278900146</v>
      </c>
      <c r="AQ92" s="9" t="n">
        <v>20.688024520874</v>
      </c>
      <c r="AR92" s="10" t="s">
        <v>90</v>
      </c>
      <c r="AS92" s="9" t="n">
        <v>60</v>
      </c>
      <c r="AT92" s="9" t="n">
        <v>0.742511212825775</v>
      </c>
      <c r="AU92" s="9" t="n">
        <v>1.71342647075653</v>
      </c>
      <c r="AV92" s="9" t="n">
        <v>0.52793562412262</v>
      </c>
      <c r="AW92" s="9" t="n">
        <v>1122.73901367188</v>
      </c>
      <c r="AX92" s="9" t="n">
        <v>254.376342773437</v>
      </c>
      <c r="AY92" s="9" t="n">
        <v>11.3240089416504</v>
      </c>
      <c r="AZ92" s="9" t="n">
        <v>451.989166259766</v>
      </c>
      <c r="BA92" s="9" t="n">
        <v>2.09393239021301</v>
      </c>
      <c r="BB92" s="9" t="n">
        <v>3.99786734580994</v>
      </c>
      <c r="BC92" s="9" t="n">
        <v>0.0686760768294334</v>
      </c>
      <c r="BD92" s="9" t="n">
        <v>20.2036647796631</v>
      </c>
      <c r="BE92" s="9" t="n">
        <v>237.424575805664</v>
      </c>
      <c r="BF92" s="9" t="n">
        <v>137.123291015625</v>
      </c>
      <c r="BG92" s="9" t="n">
        <v>15.8636875152588</v>
      </c>
      <c r="BH92" s="9" t="n">
        <v>0.0977933257818222</v>
      </c>
      <c r="BI92" s="9" t="n">
        <v>12.8953304290771</v>
      </c>
      <c r="BJ92" s="9" t="n">
        <v>27.9328327178955</v>
      </c>
      <c r="BK92" s="9" t="n">
        <v>20.3194732666016</v>
      </c>
      <c r="BL92" s="9" t="n">
        <v>7831.2744140625</v>
      </c>
      <c r="BM92" s="9" t="n">
        <v>24.7380046844482</v>
      </c>
      <c r="BN92" s="9" t="n">
        <v>27.2396965026855</v>
      </c>
      <c r="BO92" s="9" t="n">
        <v>29.0803508758545</v>
      </c>
      <c r="BP92" s="9" t="n">
        <v>29.1233406066895</v>
      </c>
      <c r="BQ92" s="9" t="n">
        <v>28.302173614502</v>
      </c>
      <c r="BR92" s="9" t="n">
        <v>9.56126308441162</v>
      </c>
      <c r="BS92" s="9" t="n">
        <v>0</v>
      </c>
      <c r="BT92" s="9" t="n">
        <v>400.083862304688</v>
      </c>
      <c r="BU92" s="9" t="n">
        <v>2.65547490119934</v>
      </c>
      <c r="BV92" s="9" t="n">
        <v>7.55656862258911</v>
      </c>
      <c r="BW92" s="9" t="n">
        <v>1794.60754394531</v>
      </c>
      <c r="BX92" s="9" t="n">
        <v>8.14865112304688</v>
      </c>
      <c r="BY92" s="9" t="n">
        <v>16.4843368530273</v>
      </c>
      <c r="BZ92" s="9" t="n">
        <v>49.2941627502441</v>
      </c>
      <c r="CA92" s="9" t="n">
        <v>481.83642578125</v>
      </c>
      <c r="CB92" s="9" t="n">
        <v>700.284301757813</v>
      </c>
      <c r="CC92" s="9" t="n">
        <v>6.60605192184448</v>
      </c>
      <c r="CD92" s="9" t="n">
        <v>9.89366817474365</v>
      </c>
      <c r="CE92" s="10" t="s">
        <v>91</v>
      </c>
      <c r="CF92" s="10" t="s">
        <v>92</v>
      </c>
      <c r="CG92" s="10" t="s">
        <v>93</v>
      </c>
      <c r="CH92" s="10" t="s">
        <v>96</v>
      </c>
      <c r="CI92" s="9" t="n">
        <f aca="false">ABS(AD92-AE92)</f>
        <v>7.32548904418945</v>
      </c>
      <c r="CJ92" s="10" t="str">
        <f aca="false">IF(OR((M92&lt;100),(L92&lt;=0),(BY92&lt;10)),"Fermo","Marcia")</f>
        <v>Marcia</v>
      </c>
      <c r="CK92" s="10" t="str">
        <f aca="false">IF(ABS(AD92-AE92)&gt;=15,"No","Si")</f>
        <v>Si</v>
      </c>
      <c r="CL92" s="0" t="s">
        <v>97</v>
      </c>
    </row>
    <row r="93" customFormat="false" ht="15" hidden="false" customHeight="false" outlineLevel="0" collapsed="false">
      <c r="A93" s="8" t="n">
        <v>40920.5777777778</v>
      </c>
      <c r="B93" s="9" t="n">
        <v>76.4863891601563</v>
      </c>
      <c r="C93" s="9" t="n">
        <v>78.4051895141602</v>
      </c>
      <c r="D93" s="9" t="n">
        <v>85.744873046875</v>
      </c>
      <c r="E93" s="9" t="n">
        <v>85.9291839599609</v>
      </c>
      <c r="F93" s="9" t="n">
        <v>86.7327651977539</v>
      </c>
      <c r="G93" s="9" t="n">
        <v>89.6075057983398</v>
      </c>
      <c r="H93" s="9" t="n">
        <v>90.7210922241211</v>
      </c>
      <c r="I93" s="9" t="n">
        <v>90.6564025878906</v>
      </c>
      <c r="J93" s="9" t="n">
        <v>75.1877288818359</v>
      </c>
      <c r="K93" s="9" t="n">
        <v>75.3910675048828</v>
      </c>
      <c r="L93" s="9" t="n">
        <v>1875.75207519531</v>
      </c>
      <c r="M93" s="9" t="n">
        <v>211.320220947266</v>
      </c>
      <c r="N93" s="9" t="n">
        <v>131.456298828125</v>
      </c>
      <c r="O93" s="9" t="n">
        <v>100</v>
      </c>
      <c r="P93" s="9" t="n">
        <v>410.930725097656</v>
      </c>
      <c r="Q93" s="9" t="n">
        <v>556.014953613281</v>
      </c>
      <c r="R93" s="9" t="n">
        <v>58.6996383666992</v>
      </c>
      <c r="S93" s="9" t="n">
        <v>54.2050437927246</v>
      </c>
      <c r="T93" s="9" t="n">
        <v>27.7189483642578</v>
      </c>
      <c r="U93" s="9" t="n">
        <v>27.8936920166016</v>
      </c>
      <c r="V93" s="9" t="n">
        <v>11.2817487716675</v>
      </c>
      <c r="W93" s="9" t="n">
        <v>0.39323416352272</v>
      </c>
      <c r="X93" s="9" t="n">
        <v>0.627041876316071</v>
      </c>
      <c r="Y93" s="9" t="n">
        <v>14981.9248046875</v>
      </c>
      <c r="Z93" s="9" t="n">
        <v>187.388336181641</v>
      </c>
      <c r="AA93" s="9" t="n">
        <v>6.78690767288208</v>
      </c>
      <c r="AB93" s="9" t="n">
        <v>83.3767852783203</v>
      </c>
      <c r="AC93" s="9" t="n">
        <v>6017.1640625</v>
      </c>
      <c r="AD93" s="9" t="n">
        <v>47.1399383544922</v>
      </c>
      <c r="AE93" s="9" t="n">
        <v>50</v>
      </c>
      <c r="AF93" s="9" t="n">
        <v>53.6945190429688</v>
      </c>
      <c r="AG93" s="9" t="n">
        <v>19.114839553833</v>
      </c>
      <c r="AH93" s="9" t="n">
        <v>100.148681640625</v>
      </c>
      <c r="AI93" s="9" t="n">
        <v>26.6239223480225</v>
      </c>
      <c r="AJ93" s="9" t="n">
        <v>33.5379638671875</v>
      </c>
      <c r="AK93" s="9" t="n">
        <v>499.913269042969</v>
      </c>
      <c r="AL93" s="9" t="n">
        <v>498.056823730469</v>
      </c>
      <c r="AM93" s="9" t="n">
        <v>499.822235107422</v>
      </c>
      <c r="AN93" s="9" t="n">
        <v>499.966430664063</v>
      </c>
      <c r="AO93" s="9" t="n">
        <v>23.7105007171631</v>
      </c>
      <c r="AP93" s="9" t="n">
        <v>28.6273441314697</v>
      </c>
      <c r="AQ93" s="9" t="n">
        <v>20.774938583374</v>
      </c>
      <c r="AR93" s="10" t="s">
        <v>90</v>
      </c>
      <c r="AS93" s="9" t="n">
        <v>60</v>
      </c>
      <c r="AT93" s="9" t="n">
        <v>0.744580328464508</v>
      </c>
      <c r="AU93" s="9" t="n">
        <v>1.64150905609131</v>
      </c>
      <c r="AV93" s="9" t="n">
        <v>0.527368426322937</v>
      </c>
      <c r="AW93" s="9" t="n">
        <v>1122.69946289063</v>
      </c>
      <c r="AX93" s="9" t="n">
        <v>263.14794921875</v>
      </c>
      <c r="AY93" s="9" t="n">
        <v>11.3220624923706</v>
      </c>
      <c r="AZ93" s="9" t="n">
        <v>452.949554443359</v>
      </c>
      <c r="BA93" s="9" t="n">
        <v>2.09727478027344</v>
      </c>
      <c r="BB93" s="9" t="n">
        <v>3.99780941009521</v>
      </c>
      <c r="BC93" s="9" t="n">
        <v>0.0686760768294334</v>
      </c>
      <c r="BD93" s="9" t="n">
        <v>20.2553424835205</v>
      </c>
      <c r="BE93" s="9" t="n">
        <v>210.030563354492</v>
      </c>
      <c r="BF93" s="9" t="n">
        <v>137.068420410156</v>
      </c>
      <c r="BG93" s="9" t="n">
        <v>15.792896270752</v>
      </c>
      <c r="BH93" s="9" t="n">
        <v>0.0973010435700417</v>
      </c>
      <c r="BI93" s="9" t="n">
        <v>12.8903646469116</v>
      </c>
      <c r="BJ93" s="9" t="n">
        <v>27.9264678955078</v>
      </c>
      <c r="BK93" s="9" t="n">
        <v>21.3732013702393</v>
      </c>
      <c r="BL93" s="9" t="n">
        <v>7831.60546875</v>
      </c>
      <c r="BM93" s="9" t="n">
        <v>24.7139892578125</v>
      </c>
      <c r="BN93" s="9" t="n">
        <v>27.2313575744629</v>
      </c>
      <c r="BO93" s="9" t="n">
        <v>29.0853309631348</v>
      </c>
      <c r="BP93" s="9" t="n">
        <v>29.1282386779785</v>
      </c>
      <c r="BQ93" s="9" t="n">
        <v>28.3632183074951</v>
      </c>
      <c r="BR93" s="9" t="n">
        <v>9.5605993270874</v>
      </c>
      <c r="BS93" s="9" t="n">
        <v>0</v>
      </c>
      <c r="BT93" s="9" t="n">
        <v>398.415985107422</v>
      </c>
      <c r="BU93" s="9" t="n">
        <v>2.65547490119934</v>
      </c>
      <c r="BV93" s="9" t="n">
        <v>7.55622673034668</v>
      </c>
      <c r="BW93" s="9" t="n">
        <v>1794.40063476563</v>
      </c>
      <c r="BX93" s="9" t="n">
        <v>7.63168334960938</v>
      </c>
      <c r="BY93" s="9" t="n">
        <v>16.5134124755859</v>
      </c>
      <c r="BZ93" s="9" t="n">
        <v>49.6375427246094</v>
      </c>
      <c r="CA93" s="9" t="n">
        <v>482.703582763672</v>
      </c>
      <c r="CB93" s="9" t="n">
        <v>699.438110351563</v>
      </c>
      <c r="CC93" s="9" t="n">
        <v>6.52762651443481</v>
      </c>
      <c r="CD93" s="9" t="n">
        <v>10.054370880127</v>
      </c>
      <c r="CE93" s="10" t="s">
        <v>91</v>
      </c>
      <c r="CF93" s="10" t="s">
        <v>92</v>
      </c>
      <c r="CG93" s="10" t="s">
        <v>93</v>
      </c>
      <c r="CH93" s="10" t="s">
        <v>96</v>
      </c>
      <c r="CI93" s="9" t="n">
        <f aca="false">ABS(AD93-AE93)</f>
        <v>2.86006164550781</v>
      </c>
      <c r="CJ93" s="10" t="str">
        <f aca="false">IF(OR((M93&lt;100),(L93&lt;=0),(BY93&lt;10)),"Fermo","Marcia")</f>
        <v>Marcia</v>
      </c>
      <c r="CK93" s="10" t="str">
        <f aca="false">IF(ABS(AD93-AE93)&gt;=15,"No","Si")</f>
        <v>Si</v>
      </c>
      <c r="CL93" s="0" t="s">
        <v>97</v>
      </c>
    </row>
    <row r="94" customFormat="false" ht="15" hidden="false" customHeight="false" outlineLevel="0" collapsed="false">
      <c r="A94" s="8" t="n">
        <v>40920.5784722222</v>
      </c>
      <c r="B94" s="9" t="n">
        <v>76.5086441040039</v>
      </c>
      <c r="C94" s="9" t="n">
        <v>78.4624176025391</v>
      </c>
      <c r="D94" s="9" t="n">
        <v>85.8017883300781</v>
      </c>
      <c r="E94" s="9" t="n">
        <v>85.8775482177734</v>
      </c>
      <c r="F94" s="9" t="n">
        <v>86.6767578125</v>
      </c>
      <c r="G94" s="9" t="n">
        <v>89.6591949462891</v>
      </c>
      <c r="H94" s="9" t="n">
        <v>90.6778564453125</v>
      </c>
      <c r="I94" s="9" t="n">
        <v>90.7494201660156</v>
      </c>
      <c r="J94" s="9" t="n">
        <v>75.2331924438477</v>
      </c>
      <c r="K94" s="9" t="n">
        <v>75.41650390625</v>
      </c>
      <c r="L94" s="9" t="n">
        <v>1876.00378417969</v>
      </c>
      <c r="M94" s="9" t="n">
        <v>209.597808837891</v>
      </c>
      <c r="N94" s="9" t="n">
        <v>132.711502075195</v>
      </c>
      <c r="O94" s="9" t="n">
        <v>100</v>
      </c>
      <c r="P94" s="9" t="n">
        <v>411.3544921875</v>
      </c>
      <c r="Q94" s="9" t="n">
        <v>557.719970703125</v>
      </c>
      <c r="R94" s="9" t="n">
        <v>58.9065856933594</v>
      </c>
      <c r="S94" s="9" t="n">
        <v>54.2544784545899</v>
      </c>
      <c r="T94" s="9" t="n">
        <v>27.7184257507324</v>
      </c>
      <c r="U94" s="9" t="n">
        <v>27.8975601196289</v>
      </c>
      <c r="V94" s="9" t="n">
        <v>11.2909164428711</v>
      </c>
      <c r="W94" s="9" t="n">
        <v>0.393222033977508</v>
      </c>
      <c r="X94" s="9" t="n">
        <v>0.627272427082062</v>
      </c>
      <c r="Y94" s="9" t="n">
        <v>14984.0712890625</v>
      </c>
      <c r="Z94" s="9" t="n">
        <v>187.388336181641</v>
      </c>
      <c r="AA94" s="9" t="n">
        <v>6.78712606430054</v>
      </c>
      <c r="AB94" s="9" t="n">
        <v>83.0827560424805</v>
      </c>
      <c r="AC94" s="9" t="n">
        <v>6017.22021484375</v>
      </c>
      <c r="AD94" s="9" t="n">
        <v>51.3182907104492</v>
      </c>
      <c r="AE94" s="9" t="n">
        <v>50</v>
      </c>
      <c r="AF94" s="9" t="n">
        <v>53.6226272583008</v>
      </c>
      <c r="AG94" s="9" t="n">
        <v>19.1491775512695</v>
      </c>
      <c r="AH94" s="9" t="n">
        <v>100.123054504395</v>
      </c>
      <c r="AI94" s="9" t="n">
        <v>26.6560611724854</v>
      </c>
      <c r="AJ94" s="9" t="n">
        <v>33.5126724243164</v>
      </c>
      <c r="AK94" s="9" t="n">
        <v>499.925384521484</v>
      </c>
      <c r="AL94" s="9" t="n">
        <v>498.025115966797</v>
      </c>
      <c r="AM94" s="9" t="n">
        <v>499.81689453125</v>
      </c>
      <c r="AN94" s="9" t="n">
        <v>499.892944335938</v>
      </c>
      <c r="AO94" s="9" t="n">
        <v>23.7412910461426</v>
      </c>
      <c r="AP94" s="9" t="n">
        <v>28.6519622802734</v>
      </c>
      <c r="AQ94" s="9" t="n">
        <v>20.861852645874</v>
      </c>
      <c r="AR94" s="10" t="s">
        <v>90</v>
      </c>
      <c r="AS94" s="9" t="n">
        <v>60</v>
      </c>
      <c r="AT94" s="9" t="n">
        <v>0.746649503707886</v>
      </c>
      <c r="AU94" s="9" t="n">
        <v>1.62828135490417</v>
      </c>
      <c r="AV94" s="9" t="n">
        <v>0.526801228523254</v>
      </c>
      <c r="AW94" s="9" t="n">
        <v>1122.65991210938</v>
      </c>
      <c r="AX94" s="9" t="n">
        <v>269.666320800781</v>
      </c>
      <c r="AY94" s="9" t="n">
        <v>11.3201169967651</v>
      </c>
      <c r="AZ94" s="9" t="n">
        <v>453.909912109375</v>
      </c>
      <c r="BA94" s="9" t="n">
        <v>2.0998649597168</v>
      </c>
      <c r="BB94" s="9" t="n">
        <v>3.99775147438049</v>
      </c>
      <c r="BC94" s="9" t="n">
        <v>0.0686760768294334</v>
      </c>
      <c r="BD94" s="9" t="n">
        <v>20.3070201873779</v>
      </c>
      <c r="BE94" s="9" t="n">
        <v>262.014068603516</v>
      </c>
      <c r="BF94" s="9" t="n">
        <v>137.013565063477</v>
      </c>
      <c r="BG94" s="9" t="n">
        <v>15.7221050262451</v>
      </c>
      <c r="BH94" s="9" t="n">
        <v>0.0968087539076805</v>
      </c>
      <c r="BI94" s="9" t="n">
        <v>12.8853998184204</v>
      </c>
      <c r="BJ94" s="9" t="n">
        <v>27.9201030731201</v>
      </c>
      <c r="BK94" s="9" t="n">
        <v>21.1762428283691</v>
      </c>
      <c r="BL94" s="9" t="n">
        <v>7844.1513671875</v>
      </c>
      <c r="BM94" s="9" t="n">
        <v>24.6899738311768</v>
      </c>
      <c r="BN94" s="9" t="n">
        <v>27.2230205535889</v>
      </c>
      <c r="BO94" s="9" t="n">
        <v>29.0903129577637</v>
      </c>
      <c r="BP94" s="9" t="n">
        <v>29.1331367492676</v>
      </c>
      <c r="BQ94" s="9" t="n">
        <v>28.4242630004883</v>
      </c>
      <c r="BR94" s="9" t="n">
        <v>9.5599365234375</v>
      </c>
      <c r="BS94" s="9" t="n">
        <v>0</v>
      </c>
      <c r="BT94" s="9" t="n">
        <v>399.691955566406</v>
      </c>
      <c r="BU94" s="9" t="n">
        <v>2.65547490119934</v>
      </c>
      <c r="BV94" s="9" t="n">
        <v>7.55588483810425</v>
      </c>
      <c r="BW94" s="9" t="n">
        <v>1794.19384765625</v>
      </c>
      <c r="BX94" s="9" t="n">
        <v>7.11471557617188</v>
      </c>
      <c r="BY94" s="9" t="n">
        <v>16.5424861907959</v>
      </c>
      <c r="BZ94" s="9" t="n">
        <v>49.9809188842773</v>
      </c>
      <c r="CA94" s="9" t="n">
        <v>483.570770263672</v>
      </c>
      <c r="CB94" s="9" t="n">
        <v>699.204406738281</v>
      </c>
      <c r="CC94" s="9" t="n">
        <v>6.50281524658203</v>
      </c>
      <c r="CD94" s="9" t="n">
        <v>10.1193714141846</v>
      </c>
      <c r="CE94" s="10" t="s">
        <v>91</v>
      </c>
      <c r="CF94" s="10" t="s">
        <v>92</v>
      </c>
      <c r="CG94" s="10" t="s">
        <v>93</v>
      </c>
      <c r="CH94" s="10" t="s">
        <v>96</v>
      </c>
      <c r="CI94" s="9" t="n">
        <f aca="false">ABS(AD94-AE94)</f>
        <v>1.31829071044922</v>
      </c>
      <c r="CJ94" s="10" t="str">
        <f aca="false">IF(OR((M94&lt;100),(L94&lt;=0),(BY94&lt;10)),"Fermo","Marcia")</f>
        <v>Marcia</v>
      </c>
      <c r="CK94" s="10" t="str">
        <f aca="false">IF(ABS(AD94-AE94)&gt;=15,"No","Si")</f>
        <v>Si</v>
      </c>
      <c r="CL94" s="0" t="s">
        <v>97</v>
      </c>
    </row>
    <row r="95" customFormat="false" ht="15" hidden="false" customHeight="false" outlineLevel="0" collapsed="false">
      <c r="A95" s="8" t="n">
        <v>40920.5791666667</v>
      </c>
      <c r="B95" s="9" t="n">
        <v>76.5308990478516</v>
      </c>
      <c r="C95" s="9" t="n">
        <v>78.519645690918</v>
      </c>
      <c r="D95" s="9" t="n">
        <v>85.8587036132812</v>
      </c>
      <c r="E95" s="9" t="n">
        <v>85.8259124755859</v>
      </c>
      <c r="F95" s="9" t="n">
        <v>86.6207427978516</v>
      </c>
      <c r="G95" s="9" t="n">
        <v>89.7108840942383</v>
      </c>
      <c r="H95" s="9" t="n">
        <v>90.6142654418945</v>
      </c>
      <c r="I95" s="9" t="n">
        <v>90.7087326049805</v>
      </c>
      <c r="J95" s="9" t="n">
        <v>75.2786560058594</v>
      </c>
      <c r="K95" s="9" t="n">
        <v>75.4419403076172</v>
      </c>
      <c r="L95" s="9" t="n">
        <v>1876.25561523438</v>
      </c>
      <c r="M95" s="9" t="n">
        <v>213.9208984375</v>
      </c>
      <c r="N95" s="9" t="n">
        <v>132.976608276367</v>
      </c>
      <c r="O95" s="9" t="n">
        <v>100</v>
      </c>
      <c r="P95" s="9" t="n">
        <v>409.853790283203</v>
      </c>
      <c r="Q95" s="9" t="n">
        <v>559.424987792969</v>
      </c>
      <c r="R95" s="9" t="n">
        <v>55.015625</v>
      </c>
      <c r="S95" s="9" t="n">
        <v>54.0995330810547</v>
      </c>
      <c r="T95" s="9" t="n">
        <v>27.717903137207</v>
      </c>
      <c r="U95" s="9" t="n">
        <v>27.9014282226562</v>
      </c>
      <c r="V95" s="9" t="n">
        <v>11.300085067749</v>
      </c>
      <c r="W95" s="9" t="n">
        <v>0.393209934234619</v>
      </c>
      <c r="X95" s="9" t="n">
        <v>0.627503037452698</v>
      </c>
      <c r="Y95" s="9" t="n">
        <v>14986.21875</v>
      </c>
      <c r="Z95" s="9" t="n">
        <v>187.388336181641</v>
      </c>
      <c r="AA95" s="9" t="n">
        <v>6.78734445571899</v>
      </c>
      <c r="AB95" s="9" t="n">
        <v>82.7887191772461</v>
      </c>
      <c r="AC95" s="9" t="n">
        <v>6017.2763671875</v>
      </c>
      <c r="AD95" s="9" t="n">
        <v>51.3518028259277</v>
      </c>
      <c r="AE95" s="9" t="n">
        <v>50</v>
      </c>
      <c r="AF95" s="9" t="n">
        <v>53.8727111816406</v>
      </c>
      <c r="AG95" s="9" t="n">
        <v>19.1835155487061</v>
      </c>
      <c r="AH95" s="9" t="n">
        <v>100.097434997559</v>
      </c>
      <c r="AI95" s="9" t="n">
        <v>26.6881999969482</v>
      </c>
      <c r="AJ95" s="9" t="n">
        <v>33.4873809814453</v>
      </c>
      <c r="AK95" s="9" t="n">
        <v>499.9375</v>
      </c>
      <c r="AL95" s="9" t="n">
        <v>497.993408203125</v>
      </c>
      <c r="AM95" s="9" t="n">
        <v>499.8115234375</v>
      </c>
      <c r="AN95" s="9" t="n">
        <v>499.819488525391</v>
      </c>
      <c r="AO95" s="9" t="n">
        <v>23.7720794677734</v>
      </c>
      <c r="AP95" s="9" t="n">
        <v>28.6765785217285</v>
      </c>
      <c r="AQ95" s="9" t="n">
        <v>20.9487686157227</v>
      </c>
      <c r="AR95" s="10" t="s">
        <v>90</v>
      </c>
      <c r="AS95" s="9" t="n">
        <v>60</v>
      </c>
      <c r="AT95" s="9" t="n">
        <v>0.748718678951263</v>
      </c>
      <c r="AU95" s="9" t="n">
        <v>1.61505377292633</v>
      </c>
      <c r="AV95" s="9" t="n">
        <v>0.526234030723572</v>
      </c>
      <c r="AW95" s="9" t="n">
        <v>1122.62023925781</v>
      </c>
      <c r="AX95" s="9" t="n">
        <v>265.079315185547</v>
      </c>
      <c r="AY95" s="9" t="n">
        <v>11.3181715011597</v>
      </c>
      <c r="AZ95" s="9" t="n">
        <v>455.988464355469</v>
      </c>
      <c r="BA95" s="9" t="n">
        <v>2.10170269012451</v>
      </c>
      <c r="BB95" s="9" t="n">
        <v>3.99769353866577</v>
      </c>
      <c r="BC95" s="9" t="n">
        <v>0.0686760768294334</v>
      </c>
      <c r="BD95" s="9" t="n">
        <v>20.3586978912354</v>
      </c>
      <c r="BE95" s="9" t="n">
        <v>322.323028564453</v>
      </c>
      <c r="BF95" s="9" t="n">
        <v>136.958694458008</v>
      </c>
      <c r="BG95" s="9" t="n">
        <v>15.6513137817383</v>
      </c>
      <c r="BH95" s="9" t="n">
        <v>0.0963164716959</v>
      </c>
      <c r="BI95" s="9" t="n">
        <v>12.8804340362549</v>
      </c>
      <c r="BJ95" s="9" t="n">
        <v>27.9137382507324</v>
      </c>
      <c r="BK95" s="9" t="n">
        <v>20.2983684539795</v>
      </c>
      <c r="BL95" s="9" t="n">
        <v>7856.69775390625</v>
      </c>
      <c r="BM95" s="9" t="n">
        <v>24.665958404541</v>
      </c>
      <c r="BN95" s="9" t="n">
        <v>27.2146816253662</v>
      </c>
      <c r="BO95" s="9" t="n">
        <v>29.0952949523926</v>
      </c>
      <c r="BP95" s="9" t="n">
        <v>29.1380348205566</v>
      </c>
      <c r="BQ95" s="9" t="n">
        <v>28.3479557037354</v>
      </c>
      <c r="BR95" s="9" t="n">
        <v>9.55927276611328</v>
      </c>
      <c r="BS95" s="9" t="n">
        <v>0</v>
      </c>
      <c r="BT95" s="9" t="n">
        <v>400.967926025391</v>
      </c>
      <c r="BU95" s="9" t="n">
        <v>2.65547490119934</v>
      </c>
      <c r="BV95" s="9" t="n">
        <v>7.55554246902466</v>
      </c>
      <c r="BW95" s="9" t="n">
        <v>1793.98693847656</v>
      </c>
      <c r="BX95" s="9" t="n">
        <v>7.48983764648438</v>
      </c>
      <c r="BY95" s="9" t="n">
        <v>16.5715599060059</v>
      </c>
      <c r="BZ95" s="9" t="n">
        <v>50.7706985473633</v>
      </c>
      <c r="CA95" s="9" t="n">
        <v>484.437927246094</v>
      </c>
      <c r="CB95" s="9" t="n">
        <v>697.14697265625</v>
      </c>
      <c r="CC95" s="9" t="n">
        <v>6.53161764144897</v>
      </c>
      <c r="CD95" s="9" t="n">
        <v>10.0886697769165</v>
      </c>
      <c r="CE95" s="10" t="s">
        <v>91</v>
      </c>
      <c r="CF95" s="10" t="s">
        <v>92</v>
      </c>
      <c r="CG95" s="10" t="s">
        <v>93</v>
      </c>
      <c r="CH95" s="10" t="s">
        <v>96</v>
      </c>
      <c r="CI95" s="9" t="n">
        <f aca="false">ABS(AD95-AE95)</f>
        <v>1.35180282592773</v>
      </c>
      <c r="CJ95" s="10" t="str">
        <f aca="false">IF(OR((M95&lt;100),(L95&lt;=0),(BY95&lt;10)),"Fermo","Marcia")</f>
        <v>Marcia</v>
      </c>
      <c r="CK95" s="10" t="str">
        <f aca="false">IF(ABS(AD95-AE95)&gt;=15,"No","Si")</f>
        <v>Si</v>
      </c>
      <c r="CL95" s="0" t="s">
        <v>97</v>
      </c>
    </row>
    <row r="96" customFormat="false" ht="15" hidden="false" customHeight="false" outlineLevel="0" collapsed="false">
      <c r="A96" s="8" t="n">
        <v>40920.5798611111</v>
      </c>
      <c r="B96" s="9" t="n">
        <v>76.5531539916992</v>
      </c>
      <c r="C96" s="9" t="n">
        <v>78.4897842407227</v>
      </c>
      <c r="D96" s="9" t="n">
        <v>85.8622512817383</v>
      </c>
      <c r="E96" s="9" t="n">
        <v>85.7742767333984</v>
      </c>
      <c r="F96" s="9" t="n">
        <v>86.5647277832031</v>
      </c>
      <c r="G96" s="9" t="n">
        <v>89.7081146240234</v>
      </c>
      <c r="H96" s="9" t="n">
        <v>90.5506744384766</v>
      </c>
      <c r="I96" s="9" t="n">
        <v>90.6680526733399</v>
      </c>
      <c r="J96" s="9" t="n">
        <v>75.253547668457</v>
      </c>
      <c r="K96" s="9" t="n">
        <v>75.4673767089844</v>
      </c>
      <c r="L96" s="9" t="n">
        <v>1876.50744628906</v>
      </c>
      <c r="M96" s="9" t="n">
        <v>212.634918212891</v>
      </c>
      <c r="N96" s="9" t="n">
        <v>133.253616333008</v>
      </c>
      <c r="O96" s="9" t="n">
        <v>100</v>
      </c>
      <c r="P96" s="9" t="n">
        <v>411.340667724609</v>
      </c>
      <c r="Q96" s="9" t="n">
        <v>561.130004882812</v>
      </c>
      <c r="R96" s="9" t="n">
        <v>53.3251647949219</v>
      </c>
      <c r="S96" s="9" t="n">
        <v>53.7402114868164</v>
      </c>
      <c r="T96" s="9" t="n">
        <v>27.7173805236816</v>
      </c>
      <c r="U96" s="9" t="n">
        <v>27.905294418335</v>
      </c>
      <c r="V96" s="9" t="n">
        <v>11.3092527389526</v>
      </c>
      <c r="W96" s="9" t="n">
        <v>0.393197804689407</v>
      </c>
      <c r="X96" s="9" t="n">
        <v>0.627733588218689</v>
      </c>
      <c r="Y96" s="9" t="n">
        <v>14988.365234375</v>
      </c>
      <c r="Z96" s="9" t="n">
        <v>187.388336181641</v>
      </c>
      <c r="AA96" s="9" t="n">
        <v>6.78756237030029</v>
      </c>
      <c r="AB96" s="9" t="n">
        <v>82.4946899414062</v>
      </c>
      <c r="AC96" s="9" t="n">
        <v>6017.33203125</v>
      </c>
      <c r="AD96" s="9" t="n">
        <v>57.6750411987305</v>
      </c>
      <c r="AE96" s="9" t="n">
        <v>50</v>
      </c>
      <c r="AF96" s="9" t="n">
        <v>54.4447746276856</v>
      </c>
      <c r="AG96" s="9" t="n">
        <v>19.2178535461426</v>
      </c>
      <c r="AH96" s="9" t="n">
        <v>100.071815490723</v>
      </c>
      <c r="AI96" s="9" t="n">
        <v>26.7203407287598</v>
      </c>
      <c r="AJ96" s="9" t="n">
        <v>33.4620895385742</v>
      </c>
      <c r="AK96" s="9" t="n">
        <v>499.949615478516</v>
      </c>
      <c r="AL96" s="9" t="n">
        <v>497.961700439453</v>
      </c>
      <c r="AM96" s="9" t="n">
        <v>499.806182861328</v>
      </c>
      <c r="AN96" s="9" t="n">
        <v>499.746002197266</v>
      </c>
      <c r="AO96" s="9" t="n">
        <v>23.8028697967529</v>
      </c>
      <c r="AP96" s="9" t="n">
        <v>28.7011966705322</v>
      </c>
      <c r="AQ96" s="9" t="n">
        <v>21.0356826782227</v>
      </c>
      <c r="AR96" s="10" t="s">
        <v>90</v>
      </c>
      <c r="AS96" s="9" t="n">
        <v>60</v>
      </c>
      <c r="AT96" s="9" t="n">
        <v>0.750787794589996</v>
      </c>
      <c r="AU96" s="9" t="n">
        <v>1.6018260717392</v>
      </c>
      <c r="AV96" s="9" t="n">
        <v>0.525666832923889</v>
      </c>
      <c r="AW96" s="9" t="n">
        <v>1122.58068847656</v>
      </c>
      <c r="AX96" s="9" t="n">
        <v>264.757446289062</v>
      </c>
      <c r="AY96" s="9" t="n">
        <v>11.3162260055542</v>
      </c>
      <c r="AZ96" s="9" t="n">
        <v>451.512329101563</v>
      </c>
      <c r="BA96" s="9" t="n">
        <v>2.10354042053223</v>
      </c>
      <c r="BB96" s="9" t="n">
        <v>3.99763584136963</v>
      </c>
      <c r="BC96" s="9" t="n">
        <v>0.0686760768294334</v>
      </c>
      <c r="BD96" s="9" t="n">
        <v>20.4103755950928</v>
      </c>
      <c r="BE96" s="9" t="n">
        <v>300.3466796875</v>
      </c>
      <c r="BF96" s="9" t="n">
        <v>136.903839111328</v>
      </c>
      <c r="BG96" s="9" t="n">
        <v>15.5805225372314</v>
      </c>
      <c r="BH96" s="9" t="n">
        <v>0.0958241894841194</v>
      </c>
      <c r="BI96" s="9" t="n">
        <v>12.8754682540894</v>
      </c>
      <c r="BJ96" s="9" t="n">
        <v>27.9073734283447</v>
      </c>
      <c r="BK96" s="9" t="n">
        <v>19.4204940795898</v>
      </c>
      <c r="BL96" s="9" t="n">
        <v>7869.24365234375</v>
      </c>
      <c r="BM96" s="9" t="n">
        <v>24.6419429779053</v>
      </c>
      <c r="BN96" s="9" t="n">
        <v>27.2063426971436</v>
      </c>
      <c r="BO96" s="9" t="n">
        <v>29.1002750396729</v>
      </c>
      <c r="BP96" s="9" t="n">
        <v>29.1429328918457</v>
      </c>
      <c r="BQ96" s="9" t="n">
        <v>28.2716503143311</v>
      </c>
      <c r="BR96" s="9" t="n">
        <v>9.55860900878906</v>
      </c>
      <c r="BS96" s="9" t="n">
        <v>0</v>
      </c>
      <c r="BT96" s="9" t="n">
        <v>399.8046875</v>
      </c>
      <c r="BU96" s="9" t="n">
        <v>2.65547490119934</v>
      </c>
      <c r="BV96" s="9" t="n">
        <v>7.55520057678223</v>
      </c>
      <c r="BW96" s="9" t="n">
        <v>1793.78015136719</v>
      </c>
      <c r="BX96" s="9" t="n">
        <v>7.86495971679688</v>
      </c>
      <c r="BY96" s="9" t="n">
        <v>16.6006336212158</v>
      </c>
      <c r="BZ96" s="9" t="n">
        <v>50.5951919555664</v>
      </c>
      <c r="CA96" s="9" t="n">
        <v>485.305114746094</v>
      </c>
      <c r="CB96" s="9" t="n">
        <v>696.369506835937</v>
      </c>
      <c r="CC96" s="9" t="n">
        <v>6.56042003631592</v>
      </c>
      <c r="CD96" s="9" t="n">
        <v>10.0579671859741</v>
      </c>
      <c r="CE96" s="10" t="s">
        <v>91</v>
      </c>
      <c r="CF96" s="10" t="s">
        <v>92</v>
      </c>
      <c r="CG96" s="10" t="s">
        <v>93</v>
      </c>
      <c r="CH96" s="10" t="s">
        <v>96</v>
      </c>
      <c r="CI96" s="9" t="n">
        <f aca="false">ABS(AD96-AE96)</f>
        <v>7.67504119873047</v>
      </c>
      <c r="CJ96" s="10" t="str">
        <f aca="false">IF(OR((M96&lt;100),(L96&lt;=0),(BY96&lt;10)),"Fermo","Marcia")</f>
        <v>Marcia</v>
      </c>
      <c r="CK96" s="10" t="str">
        <f aca="false">IF(ABS(AD96-AE96)&gt;=15,"No","Si")</f>
        <v>Si</v>
      </c>
      <c r="CL96" s="0" t="s">
        <v>97</v>
      </c>
    </row>
    <row r="97" customFormat="false" ht="15" hidden="false" customHeight="false" outlineLevel="0" collapsed="false">
      <c r="A97" s="8" t="n">
        <v>40920.5805555556</v>
      </c>
      <c r="B97" s="9" t="n">
        <v>76.5754089355469</v>
      </c>
      <c r="C97" s="9" t="n">
        <v>78.4599304199219</v>
      </c>
      <c r="D97" s="9" t="n">
        <v>85.8124237060547</v>
      </c>
      <c r="E97" s="9" t="n">
        <v>85.7226486206055</v>
      </c>
      <c r="F97" s="9" t="n">
        <v>86.5087203979492</v>
      </c>
      <c r="G97" s="9" t="n">
        <v>89.6508865356445</v>
      </c>
      <c r="H97" s="9" t="n">
        <v>90.4870910644531</v>
      </c>
      <c r="I97" s="9" t="n">
        <v>90.6273651123047</v>
      </c>
      <c r="J97" s="9" t="n">
        <v>75.2284393310547</v>
      </c>
      <c r="K97" s="9" t="n">
        <v>75.4928131103516</v>
      </c>
      <c r="L97" s="9" t="n">
        <v>1876.75915527344</v>
      </c>
      <c r="M97" s="9" t="n">
        <v>211.348922729492</v>
      </c>
      <c r="N97" s="9" t="n">
        <v>133.287338256836</v>
      </c>
      <c r="O97" s="9" t="n">
        <v>100</v>
      </c>
      <c r="P97" s="9" t="n">
        <v>410.994750976563</v>
      </c>
      <c r="Q97" s="9" t="n">
        <v>564.666748046875</v>
      </c>
      <c r="R97" s="9" t="n">
        <v>47.8601760864258</v>
      </c>
      <c r="S97" s="9" t="n">
        <v>53.3808860778809</v>
      </c>
      <c r="T97" s="9" t="n">
        <v>27.7168579101563</v>
      </c>
      <c r="U97" s="9" t="n">
        <v>27.9091625213623</v>
      </c>
      <c r="V97" s="9" t="n">
        <v>11.3184204101563</v>
      </c>
      <c r="W97" s="9" t="n">
        <v>0.393185675144196</v>
      </c>
      <c r="X97" s="9" t="n">
        <v>0.62796413898468</v>
      </c>
      <c r="Y97" s="9" t="n">
        <v>14990.51171875</v>
      </c>
      <c r="Z97" s="9" t="n">
        <v>187.388336181641</v>
      </c>
      <c r="AA97" s="9" t="n">
        <v>6.78778076171875</v>
      </c>
      <c r="AB97" s="9" t="n">
        <v>82.2006530761719</v>
      </c>
      <c r="AC97" s="9" t="n">
        <v>6017.38818359375</v>
      </c>
      <c r="AD97" s="9" t="n">
        <v>45.955509185791</v>
      </c>
      <c r="AE97" s="9" t="n">
        <v>50</v>
      </c>
      <c r="AF97" s="9" t="n">
        <v>53.357479095459</v>
      </c>
      <c r="AG97" s="9" t="n">
        <v>19.2521934509277</v>
      </c>
      <c r="AH97" s="9" t="n">
        <v>100.046195983887</v>
      </c>
      <c r="AI97" s="9" t="n">
        <v>26.7524795532227</v>
      </c>
      <c r="AJ97" s="9" t="n">
        <v>33.4367980957031</v>
      </c>
      <c r="AK97" s="9" t="n">
        <v>499.961761474609</v>
      </c>
      <c r="AL97" s="9" t="n">
        <v>497.929992675781</v>
      </c>
      <c r="AM97" s="9" t="n">
        <v>499.800842285156</v>
      </c>
      <c r="AN97" s="9" t="n">
        <v>499.672515869141</v>
      </c>
      <c r="AO97" s="9" t="n">
        <v>23.8336582183838</v>
      </c>
      <c r="AP97" s="9" t="n">
        <v>28.7258129119873</v>
      </c>
      <c r="AQ97" s="9" t="n">
        <v>21.1225967407227</v>
      </c>
      <c r="AR97" s="10" t="s">
        <v>90</v>
      </c>
      <c r="AS97" s="9" t="n">
        <v>60</v>
      </c>
      <c r="AT97" s="9" t="n">
        <v>0.752856969833374</v>
      </c>
      <c r="AU97" s="9" t="n">
        <v>1.5650589466095</v>
      </c>
      <c r="AV97" s="9" t="n">
        <v>0.525099635124207</v>
      </c>
      <c r="AW97" s="9" t="n">
        <v>1122.54113769531</v>
      </c>
      <c r="AX97" s="9" t="n">
        <v>258.721893310547</v>
      </c>
      <c r="AY97" s="9" t="n">
        <v>11.3142795562744</v>
      </c>
      <c r="AZ97" s="9" t="n">
        <v>451.792938232422</v>
      </c>
      <c r="BA97" s="9" t="n">
        <v>2.10069274902344</v>
      </c>
      <c r="BB97" s="9" t="n">
        <v>3.99757790565491</v>
      </c>
      <c r="BC97" s="9" t="n">
        <v>0.0686760768294334</v>
      </c>
      <c r="BD97" s="9" t="n">
        <v>20.4424934387207</v>
      </c>
      <c r="BE97" s="9" t="n">
        <v>188.861572265625</v>
      </c>
      <c r="BF97" s="9" t="n">
        <v>136.848968505859</v>
      </c>
      <c r="BG97" s="9" t="n">
        <v>15.5097312927246</v>
      </c>
      <c r="BH97" s="9" t="n">
        <v>0.0953318998217583</v>
      </c>
      <c r="BI97" s="9" t="n">
        <v>12.8705034255981</v>
      </c>
      <c r="BJ97" s="9" t="n">
        <v>27.901008605957</v>
      </c>
      <c r="BK97" s="9" t="n">
        <v>19.1166152954102</v>
      </c>
      <c r="BL97" s="9" t="n">
        <v>7858.8466796875</v>
      </c>
      <c r="BM97" s="9" t="n">
        <v>24.6345520019531</v>
      </c>
      <c r="BN97" s="9" t="n">
        <v>27.1980056762695</v>
      </c>
      <c r="BO97" s="9" t="n">
        <v>29.1052570343018</v>
      </c>
      <c r="BP97" s="9" t="n">
        <v>29.1478309631348</v>
      </c>
      <c r="BQ97" s="9" t="n">
        <v>28.1953430175781</v>
      </c>
      <c r="BR97" s="9" t="n">
        <v>9.55794525146484</v>
      </c>
      <c r="BS97" s="9" t="n">
        <v>0</v>
      </c>
      <c r="BT97" s="9" t="n">
        <v>399.459289550781</v>
      </c>
      <c r="BU97" s="9" t="n">
        <v>2.65547490119934</v>
      </c>
      <c r="BV97" s="9" t="n">
        <v>7.5548586845398</v>
      </c>
      <c r="BW97" s="9" t="n">
        <v>1793.5732421875</v>
      </c>
      <c r="BX97" s="9" t="n">
        <v>8.24008178710938</v>
      </c>
      <c r="BY97" s="9" t="n">
        <v>16.6297092437744</v>
      </c>
      <c r="BZ97" s="9" t="n">
        <v>50.4196853637695</v>
      </c>
      <c r="CA97" s="9" t="n">
        <v>494.308044433594</v>
      </c>
      <c r="CB97" s="9" t="n">
        <v>695.902465820313</v>
      </c>
      <c r="CC97" s="9" t="n">
        <v>6.58922243118286</v>
      </c>
      <c r="CD97" s="9" t="n">
        <v>10.0272655487061</v>
      </c>
      <c r="CE97" s="10" t="s">
        <v>91</v>
      </c>
      <c r="CF97" s="10" t="s">
        <v>92</v>
      </c>
      <c r="CG97" s="10" t="s">
        <v>93</v>
      </c>
      <c r="CH97" s="10" t="s">
        <v>96</v>
      </c>
      <c r="CI97" s="9" t="n">
        <f aca="false">ABS(AD97-AE97)</f>
        <v>4.04449081420898</v>
      </c>
      <c r="CJ97" s="10" t="str">
        <f aca="false">IF(OR((M97&lt;100),(L97&lt;=0),(BY97&lt;10)),"Fermo","Marcia")</f>
        <v>Marcia</v>
      </c>
      <c r="CK97" s="10" t="str">
        <f aca="false">IF(ABS(AD97-AE97)&gt;=15,"No","Si")</f>
        <v>Si</v>
      </c>
      <c r="CL97" s="0" t="s">
        <v>97</v>
      </c>
    </row>
    <row r="98" customFormat="false" ht="15" hidden="false" customHeight="false" outlineLevel="0" collapsed="false">
      <c r="A98" s="8" t="n">
        <v>40920.58125</v>
      </c>
      <c r="B98" s="9" t="n">
        <v>76.5976638793945</v>
      </c>
      <c r="C98" s="9" t="n">
        <v>78.4300689697266</v>
      </c>
      <c r="D98" s="9" t="n">
        <v>85.7625961303711</v>
      </c>
      <c r="E98" s="9" t="n">
        <v>85.671012878418</v>
      </c>
      <c r="F98" s="9" t="n">
        <v>86.4527053833008</v>
      </c>
      <c r="G98" s="9" t="n">
        <v>89.5936584472656</v>
      </c>
      <c r="H98" s="9" t="n">
        <v>90.4235000610352</v>
      </c>
      <c r="I98" s="9" t="n">
        <v>90.5866775512695</v>
      </c>
      <c r="J98" s="9" t="n">
        <v>75.2033233642578</v>
      </c>
      <c r="K98" s="9" t="n">
        <v>75.5182495117188</v>
      </c>
      <c r="L98" s="9" t="n">
        <v>1877.01098632813</v>
      </c>
      <c r="M98" s="9" t="n">
        <v>212.513946533203</v>
      </c>
      <c r="N98" s="9" t="n">
        <v>134.155975341797</v>
      </c>
      <c r="O98" s="9" t="n">
        <v>100</v>
      </c>
      <c r="P98" s="9" t="n">
        <v>410.648864746094</v>
      </c>
      <c r="Q98" s="9" t="n">
        <v>570.035339355469</v>
      </c>
      <c r="R98" s="9" t="n">
        <v>45.4587936401367</v>
      </c>
      <c r="S98" s="9" t="n">
        <v>53.0215644836426</v>
      </c>
      <c r="T98" s="9" t="n">
        <v>27.7163333892822</v>
      </c>
      <c r="U98" s="9" t="n">
        <v>27.9130306243896</v>
      </c>
      <c r="V98" s="9" t="n">
        <v>11.3275890350342</v>
      </c>
      <c r="W98" s="9" t="n">
        <v>0.393173575401306</v>
      </c>
      <c r="X98" s="9" t="n">
        <v>0.628194689750671</v>
      </c>
      <c r="Y98" s="9" t="n">
        <v>14992.6591796875</v>
      </c>
      <c r="Z98" s="9" t="n">
        <v>187.388336181641</v>
      </c>
      <c r="AA98" s="9" t="n">
        <v>6.78799867630005</v>
      </c>
      <c r="AB98" s="9" t="n">
        <v>81.906623840332</v>
      </c>
      <c r="AC98" s="9" t="n">
        <v>6017.44384765625</v>
      </c>
      <c r="AD98" s="9" t="n">
        <v>38.0776672363281</v>
      </c>
      <c r="AE98" s="9" t="n">
        <v>50</v>
      </c>
      <c r="AF98" s="9" t="n">
        <v>52.2701873779297</v>
      </c>
      <c r="AG98" s="9" t="n">
        <v>19.2865314483643</v>
      </c>
      <c r="AH98" s="9" t="n">
        <v>100.020568847656</v>
      </c>
      <c r="AI98" s="9" t="n">
        <v>26.7846183776855</v>
      </c>
      <c r="AJ98" s="9" t="n">
        <v>33.411506652832</v>
      </c>
      <c r="AK98" s="9" t="n">
        <v>499.973876953125</v>
      </c>
      <c r="AL98" s="9" t="n">
        <v>497.950500488281</v>
      </c>
      <c r="AM98" s="9" t="n">
        <v>499.795471191406</v>
      </c>
      <c r="AN98" s="9" t="n">
        <v>499.599060058594</v>
      </c>
      <c r="AO98" s="9" t="n">
        <v>23.8644485473633</v>
      </c>
      <c r="AP98" s="9" t="n">
        <v>28.750431060791</v>
      </c>
      <c r="AQ98" s="9" t="n">
        <v>21.2095108032227</v>
      </c>
      <c r="AR98" s="10" t="s">
        <v>90</v>
      </c>
      <c r="AS98" s="9" t="n">
        <v>60</v>
      </c>
      <c r="AT98" s="9" t="n">
        <v>0.754926145076752</v>
      </c>
      <c r="AU98" s="9" t="n">
        <v>1.52829170227051</v>
      </c>
      <c r="AV98" s="9" t="n">
        <v>0.524532437324524</v>
      </c>
      <c r="AW98" s="9" t="n">
        <v>1122.50146484375</v>
      </c>
      <c r="AX98" s="9" t="n">
        <v>266.769256591797</v>
      </c>
      <c r="AY98" s="9" t="n">
        <v>11.3123340606689</v>
      </c>
      <c r="AZ98" s="9" t="n">
        <v>450.433715820313</v>
      </c>
      <c r="BA98" s="9" t="n">
        <v>2.09689569473267</v>
      </c>
      <c r="BB98" s="9" t="n">
        <v>3.99751996994019</v>
      </c>
      <c r="BC98" s="9" t="n">
        <v>0.0686760768294334</v>
      </c>
      <c r="BD98" s="9" t="n">
        <v>20.4550514221191</v>
      </c>
      <c r="BE98" s="9" t="n">
        <v>198.055755615234</v>
      </c>
      <c r="BF98" s="9" t="n">
        <v>136.79411315918</v>
      </c>
      <c r="BG98" s="9" t="n">
        <v>15.4389400482178</v>
      </c>
      <c r="BH98" s="9" t="n">
        <v>0.0948396176099777</v>
      </c>
      <c r="BI98" s="9" t="n">
        <v>12.8655376434326</v>
      </c>
      <c r="BJ98" s="9" t="n">
        <v>27.8946437835693</v>
      </c>
      <c r="BK98" s="9" t="n">
        <v>20.5459747314453</v>
      </c>
      <c r="BL98" s="9" t="n">
        <v>7848.4501953125</v>
      </c>
      <c r="BM98" s="9" t="n">
        <v>24.6437816619873</v>
      </c>
      <c r="BN98" s="9" t="n">
        <v>27.1896667480469</v>
      </c>
      <c r="BO98" s="9" t="n">
        <v>29.1102390289307</v>
      </c>
      <c r="BP98" s="9" t="n">
        <v>29.1527271270752</v>
      </c>
      <c r="BQ98" s="9" t="n">
        <v>28.2652912139893</v>
      </c>
      <c r="BR98" s="9" t="n">
        <v>9.55728244781494</v>
      </c>
      <c r="BS98" s="9" t="n">
        <v>0</v>
      </c>
      <c r="BT98" s="9" t="n">
        <v>399.931732177734</v>
      </c>
      <c r="BU98" s="9" t="n">
        <v>2.65547490119934</v>
      </c>
      <c r="BV98" s="9" t="n">
        <v>7.55451679229736</v>
      </c>
      <c r="BW98" s="9" t="n">
        <v>1793.36645507813</v>
      </c>
      <c r="BX98" s="9" t="n">
        <v>8.1609525680542</v>
      </c>
      <c r="BY98" s="9" t="n">
        <v>16.6587829589844</v>
      </c>
      <c r="BZ98" s="9" t="n">
        <v>50.2441787719727</v>
      </c>
      <c r="CA98" s="9" t="n">
        <v>491.10205078125</v>
      </c>
      <c r="CB98" s="9" t="n">
        <v>696.606567382813</v>
      </c>
      <c r="CC98" s="9" t="n">
        <v>6.66645956039429</v>
      </c>
      <c r="CD98" s="9" t="n">
        <v>10.0446672439575</v>
      </c>
      <c r="CE98" s="10" t="s">
        <v>91</v>
      </c>
      <c r="CF98" s="10" t="s">
        <v>92</v>
      </c>
      <c r="CG98" s="10" t="s">
        <v>93</v>
      </c>
      <c r="CH98" s="10" t="s">
        <v>96</v>
      </c>
      <c r="CI98" s="9" t="n">
        <f aca="false">ABS(AD98-AE98)</f>
        <v>11.9223327636719</v>
      </c>
      <c r="CJ98" s="10" t="str">
        <f aca="false">IF(OR((M98&lt;100),(L98&lt;=0),(BY98&lt;10)),"Fermo","Marcia")</f>
        <v>Marcia</v>
      </c>
      <c r="CK98" s="10" t="str">
        <f aca="false">IF(ABS(AD98-AE98)&gt;=15,"No","Si")</f>
        <v>Si</v>
      </c>
      <c r="CL98" s="0" t="s">
        <v>97</v>
      </c>
    </row>
    <row r="99" customFormat="false" ht="15" hidden="false" customHeight="false" outlineLevel="0" collapsed="false">
      <c r="A99" s="8" t="n">
        <v>40920.5819444444</v>
      </c>
      <c r="B99" s="9" t="n">
        <v>76.6199188232422</v>
      </c>
      <c r="C99" s="9" t="n">
        <v>78.4002075195312</v>
      </c>
      <c r="D99" s="9" t="n">
        <v>85.712776184082</v>
      </c>
      <c r="E99" s="9" t="n">
        <v>85.6193771362305</v>
      </c>
      <c r="F99" s="9" t="n">
        <v>86.3966903686523</v>
      </c>
      <c r="G99" s="9" t="n">
        <v>89.5364303588867</v>
      </c>
      <c r="H99" s="9" t="n">
        <v>90.1373443603516</v>
      </c>
      <c r="I99" s="9" t="n">
        <v>90.5459899902344</v>
      </c>
      <c r="J99" s="9" t="n">
        <v>75.1782150268555</v>
      </c>
      <c r="K99" s="9" t="n">
        <v>75.5436859130859</v>
      </c>
      <c r="L99" s="9" t="n">
        <v>1877.2626953125</v>
      </c>
      <c r="M99" s="9" t="n">
        <v>214.953094482422</v>
      </c>
      <c r="N99" s="9" t="n">
        <v>135.024612426758</v>
      </c>
      <c r="O99" s="9" t="n">
        <v>100</v>
      </c>
      <c r="P99" s="9" t="n">
        <v>411.767028808594</v>
      </c>
      <c r="Q99" s="9" t="n">
        <v>564.530700683594</v>
      </c>
      <c r="R99" s="9" t="n">
        <v>44.9223594665527</v>
      </c>
      <c r="S99" s="9" t="n">
        <v>52.9614448547363</v>
      </c>
      <c r="T99" s="9" t="n">
        <v>27.7158107757568</v>
      </c>
      <c r="U99" s="9" t="n">
        <v>27.916898727417</v>
      </c>
      <c r="V99" s="9" t="n">
        <v>11.3367567062378</v>
      </c>
      <c r="W99" s="9" t="n">
        <v>0.393161445856094</v>
      </c>
      <c r="X99" s="9" t="n">
        <v>0.628425240516663</v>
      </c>
      <c r="Y99" s="9" t="n">
        <v>14994.8056640625</v>
      </c>
      <c r="Z99" s="9" t="n">
        <v>187.388336181641</v>
      </c>
      <c r="AA99" s="9" t="n">
        <v>6.78821706771851</v>
      </c>
      <c r="AB99" s="9" t="n">
        <v>81.6125869750977</v>
      </c>
      <c r="AC99" s="9" t="n">
        <v>6017.5</v>
      </c>
      <c r="AD99" s="9" t="n">
        <v>29.8417358398437</v>
      </c>
      <c r="AE99" s="9" t="n">
        <v>50</v>
      </c>
      <c r="AF99" s="9" t="n">
        <v>51.1828918457031</v>
      </c>
      <c r="AG99" s="9" t="n">
        <v>19.3208694458008</v>
      </c>
      <c r="AH99" s="9" t="n">
        <v>99.9949493408203</v>
      </c>
      <c r="AI99" s="9" t="n">
        <v>26.8167572021484</v>
      </c>
      <c r="AJ99" s="9" t="n">
        <v>33.3862152099609</v>
      </c>
      <c r="AK99" s="9" t="n">
        <v>499.985992431641</v>
      </c>
      <c r="AL99" s="9" t="n">
        <v>498.023284912109</v>
      </c>
      <c r="AM99" s="9" t="n">
        <v>499.790130615234</v>
      </c>
      <c r="AN99" s="9" t="n">
        <v>499.525573730469</v>
      </c>
      <c r="AO99" s="9" t="n">
        <v>23.8952388763428</v>
      </c>
      <c r="AP99" s="9" t="n">
        <v>28.7750473022461</v>
      </c>
      <c r="AQ99" s="9" t="n">
        <v>21.2964248657227</v>
      </c>
      <c r="AR99" s="10" t="s">
        <v>90</v>
      </c>
      <c r="AS99" s="9" t="n">
        <v>60</v>
      </c>
      <c r="AT99" s="9" t="n">
        <v>0.752704620361328</v>
      </c>
      <c r="AU99" s="9" t="n">
        <v>1.52285420894623</v>
      </c>
      <c r="AV99" s="9" t="n">
        <v>0.524411916732788</v>
      </c>
      <c r="AW99" s="9" t="n">
        <v>1122.4619140625</v>
      </c>
      <c r="AX99" s="9" t="n">
        <v>261.779907226562</v>
      </c>
      <c r="AY99" s="9" t="n">
        <v>11.3103885650635</v>
      </c>
      <c r="AZ99" s="9" t="n">
        <v>450.525634765625</v>
      </c>
      <c r="BA99" s="9" t="n">
        <v>2.096834897995</v>
      </c>
      <c r="BB99" s="9" t="n">
        <v>3.99746203422546</v>
      </c>
      <c r="BC99" s="9" t="n">
        <v>0.0686760768294334</v>
      </c>
      <c r="BD99" s="9" t="n">
        <v>20.4676094055176</v>
      </c>
      <c r="BE99" s="9" t="n">
        <v>233.356887817383</v>
      </c>
      <c r="BF99" s="9" t="n">
        <v>136.739242553711</v>
      </c>
      <c r="BG99" s="9" t="n">
        <v>15.3681488037109</v>
      </c>
      <c r="BH99" s="9" t="n">
        <v>0.095214731991291</v>
      </c>
      <c r="BI99" s="9" t="n">
        <v>12.8605718612671</v>
      </c>
      <c r="BJ99" s="9" t="n">
        <v>27.8882789611816</v>
      </c>
      <c r="BK99" s="9" t="n">
        <v>21.3844566345215</v>
      </c>
      <c r="BL99" s="9" t="n">
        <v>7838.05322265625</v>
      </c>
      <c r="BM99" s="9" t="n">
        <v>24.6530113220215</v>
      </c>
      <c r="BN99" s="9" t="n">
        <v>27.1813278198242</v>
      </c>
      <c r="BO99" s="9" t="n">
        <v>29.1152191162109</v>
      </c>
      <c r="BP99" s="9" t="n">
        <v>29.1576251983643</v>
      </c>
      <c r="BQ99" s="9" t="n">
        <v>28.3352375030518</v>
      </c>
      <c r="BR99" s="9" t="n">
        <v>9.55661869049072</v>
      </c>
      <c r="BS99" s="9" t="n">
        <v>0</v>
      </c>
      <c r="BT99" s="9" t="n">
        <v>400.404174804688</v>
      </c>
      <c r="BU99" s="9" t="n">
        <v>2.65547490119934</v>
      </c>
      <c r="BV99" s="9" t="n">
        <v>7.55417490005493</v>
      </c>
      <c r="BW99" s="9" t="n">
        <v>1793.15954589844</v>
      </c>
      <c r="BX99" s="9" t="n">
        <v>7.62757253646851</v>
      </c>
      <c r="BY99" s="9" t="n">
        <v>16.6878566741943</v>
      </c>
      <c r="BZ99" s="9" t="n">
        <v>50.0686721801758</v>
      </c>
      <c r="CA99" s="9" t="n">
        <v>487.89599609375</v>
      </c>
      <c r="CB99" s="9" t="n">
        <v>698.272583007813</v>
      </c>
      <c r="CC99" s="9" t="n">
        <v>6.74369621276856</v>
      </c>
      <c r="CD99" s="9" t="n">
        <v>10.062068939209</v>
      </c>
      <c r="CE99" s="10" t="s">
        <v>91</v>
      </c>
      <c r="CF99" s="10" t="s">
        <v>92</v>
      </c>
      <c r="CG99" s="10" t="s">
        <v>93</v>
      </c>
      <c r="CH99" s="10" t="s">
        <v>96</v>
      </c>
      <c r="CI99" s="9" t="n">
        <f aca="false">ABS(AD99-AE99)</f>
        <v>20.1582641601563</v>
      </c>
      <c r="CJ99" s="10" t="str">
        <f aca="false">IF(OR((M99&lt;100),(L99&lt;=0),(BY99&lt;10)),"Fermo","Marcia")</f>
        <v>Marcia</v>
      </c>
      <c r="CK99" s="10" t="str">
        <f aca="false">IF(ABS(AD99-AE99)&gt;=15,"No","Si")</f>
        <v>No</v>
      </c>
      <c r="CL99" s="0" t="s">
        <v>97</v>
      </c>
    </row>
    <row r="100" customFormat="false" ht="15" hidden="false" customHeight="false" outlineLevel="0" collapsed="false">
      <c r="A100" s="8" t="n">
        <v>40920.5826388889</v>
      </c>
      <c r="B100" s="9" t="n">
        <v>76.6254653930664</v>
      </c>
      <c r="C100" s="9" t="n">
        <v>78.3703536987305</v>
      </c>
      <c r="D100" s="9" t="n">
        <v>85.6629486083984</v>
      </c>
      <c r="E100" s="9" t="n">
        <v>85.567741394043</v>
      </c>
      <c r="F100" s="9" t="n">
        <v>86.3406829833984</v>
      </c>
      <c r="G100" s="9" t="n">
        <v>89.4791946411133</v>
      </c>
      <c r="H100" s="9" t="n">
        <v>89.8511962890625</v>
      </c>
      <c r="I100" s="9" t="n">
        <v>90.5053100585937</v>
      </c>
      <c r="J100" s="9" t="n">
        <v>75.1531066894531</v>
      </c>
      <c r="K100" s="9" t="n">
        <v>75.5325164794922</v>
      </c>
      <c r="L100" s="9" t="n">
        <v>1877.51452636719</v>
      </c>
      <c r="M100" s="9" t="n">
        <v>213.812026977539</v>
      </c>
      <c r="N100" s="9" t="n">
        <v>134.596313476563</v>
      </c>
      <c r="O100" s="9" t="n">
        <v>100</v>
      </c>
      <c r="P100" s="9" t="n">
        <v>411.174774169922</v>
      </c>
      <c r="Q100" s="9" t="n">
        <v>562.970764160156</v>
      </c>
      <c r="R100" s="9" t="n">
        <v>44.9507865905762</v>
      </c>
      <c r="S100" s="9" t="n">
        <v>52.9013214111328</v>
      </c>
      <c r="T100" s="9" t="n">
        <v>27.7172431945801</v>
      </c>
      <c r="U100" s="9" t="n">
        <v>27.9207668304443</v>
      </c>
      <c r="V100" s="9" t="n">
        <v>11.3459243774414</v>
      </c>
      <c r="W100" s="9" t="n">
        <v>0.393149316310883</v>
      </c>
      <c r="X100" s="9" t="n">
        <v>0.628655791282654</v>
      </c>
      <c r="Y100" s="9" t="n">
        <v>14996.9521484375</v>
      </c>
      <c r="Z100" s="9" t="n">
        <v>187.388336181641</v>
      </c>
      <c r="AA100" s="9" t="n">
        <v>6.78843498229981</v>
      </c>
      <c r="AB100" s="9" t="n">
        <v>81.3185501098633</v>
      </c>
      <c r="AC100" s="9" t="n">
        <v>6017.55615234375</v>
      </c>
      <c r="AD100" s="9" t="n">
        <v>34.0795974731445</v>
      </c>
      <c r="AE100" s="9" t="n">
        <v>50</v>
      </c>
      <c r="AF100" s="9" t="n">
        <v>51.0718803405762</v>
      </c>
      <c r="AG100" s="9" t="n">
        <v>19.3552074432373</v>
      </c>
      <c r="AH100" s="9" t="n">
        <v>100.020561218262</v>
      </c>
      <c r="AI100" s="9" t="n">
        <v>26.8488960266113</v>
      </c>
      <c r="AJ100" s="9" t="n">
        <v>33.3609237670898</v>
      </c>
      <c r="AK100" s="9" t="n">
        <v>499.998107910156</v>
      </c>
      <c r="AL100" s="9" t="n">
        <v>498.096038818359</v>
      </c>
      <c r="AM100" s="9" t="n">
        <v>499.784790039063</v>
      </c>
      <c r="AN100" s="9" t="n">
        <v>499.452087402344</v>
      </c>
      <c r="AO100" s="9" t="n">
        <v>23.9260272979736</v>
      </c>
      <c r="AP100" s="9" t="n">
        <v>28.7996654510498</v>
      </c>
      <c r="AQ100" s="9" t="n">
        <v>21.3833389282227</v>
      </c>
      <c r="AR100" s="10" t="s">
        <v>90</v>
      </c>
      <c r="AS100" s="9" t="n">
        <v>60</v>
      </c>
      <c r="AT100" s="9" t="n">
        <v>0.746192455291748</v>
      </c>
      <c r="AU100" s="9" t="n">
        <v>1.51741671562195</v>
      </c>
      <c r="AV100" s="9" t="n">
        <v>0.524291396141052</v>
      </c>
      <c r="AW100" s="9" t="n">
        <v>1122.42236328125</v>
      </c>
      <c r="AX100" s="9" t="n">
        <v>271.034332275391</v>
      </c>
      <c r="AY100" s="9" t="n">
        <v>11.308443069458</v>
      </c>
      <c r="AZ100" s="9" t="n">
        <v>453.708557128906</v>
      </c>
      <c r="BA100" s="9" t="n">
        <v>2.09677386283875</v>
      </c>
      <c r="BB100" s="9" t="n">
        <v>3.99740409851074</v>
      </c>
      <c r="BC100" s="9" t="n">
        <v>0.0686760768294334</v>
      </c>
      <c r="BD100" s="9" t="n">
        <v>20.480167388916</v>
      </c>
      <c r="BE100" s="9" t="n">
        <v>210.012619018555</v>
      </c>
      <c r="BF100" s="9" t="n">
        <v>136.684371948242</v>
      </c>
      <c r="BG100" s="9" t="n">
        <v>15.2973575592041</v>
      </c>
      <c r="BH100" s="9" t="n">
        <v>0.0955898389220238</v>
      </c>
      <c r="BI100" s="9" t="n">
        <v>12.8556070327759</v>
      </c>
      <c r="BJ100" s="9" t="n">
        <v>27.8819141387939</v>
      </c>
      <c r="BK100" s="9" t="n">
        <v>20.9469261169434</v>
      </c>
      <c r="BL100" s="9" t="n">
        <v>7840.33154296875</v>
      </c>
      <c r="BM100" s="9" t="n">
        <v>24.6595993041992</v>
      </c>
      <c r="BN100" s="9" t="n">
        <v>27.1729907989502</v>
      </c>
      <c r="BO100" s="9" t="n">
        <v>29.1202011108398</v>
      </c>
      <c r="BP100" s="9" t="n">
        <v>29.1625232696533</v>
      </c>
      <c r="BQ100" s="9" t="n">
        <v>28.4051856994629</v>
      </c>
      <c r="BR100" s="9" t="n">
        <v>9.5559549331665</v>
      </c>
      <c r="BS100" s="9" t="n">
        <v>0</v>
      </c>
      <c r="BT100" s="9" t="n">
        <v>399.954498291016</v>
      </c>
      <c r="BU100" s="9" t="n">
        <v>2.65547490119934</v>
      </c>
      <c r="BV100" s="9" t="n">
        <v>7.5538330078125</v>
      </c>
      <c r="BW100" s="9" t="n">
        <v>1792.95275878906</v>
      </c>
      <c r="BX100" s="9" t="n">
        <v>7.09419250488281</v>
      </c>
      <c r="BY100" s="9" t="n">
        <v>16.7169322967529</v>
      </c>
      <c r="BZ100" s="9" t="n">
        <v>50.008171081543</v>
      </c>
      <c r="CA100" s="9" t="n">
        <v>487.3544921875</v>
      </c>
      <c r="CB100" s="9" t="n">
        <v>698.489196777344</v>
      </c>
      <c r="CC100" s="9" t="n">
        <v>6.75723457336426</v>
      </c>
      <c r="CD100" s="9" t="n">
        <v>10.1077928543091</v>
      </c>
      <c r="CE100" s="10" t="s">
        <v>91</v>
      </c>
      <c r="CF100" s="10" t="s">
        <v>92</v>
      </c>
      <c r="CG100" s="10" t="s">
        <v>93</v>
      </c>
      <c r="CH100" s="10" t="s">
        <v>96</v>
      </c>
      <c r="CI100" s="9" t="n">
        <f aca="false">ABS(AD100-AE100)</f>
        <v>15.9204025268555</v>
      </c>
      <c r="CJ100" s="10" t="str">
        <f aca="false">IF(OR((M100&lt;100),(L100&lt;=0),(BY100&lt;10)),"Fermo","Marcia")</f>
        <v>Marcia</v>
      </c>
      <c r="CK100" s="10" t="str">
        <f aca="false">IF(ABS(AD100-AE100)&gt;=15,"No","Si")</f>
        <v>No</v>
      </c>
      <c r="CL100" s="0" t="s">
        <v>97</v>
      </c>
    </row>
    <row r="101" customFormat="false" ht="15" hidden="false" customHeight="false" outlineLevel="0" collapsed="false">
      <c r="A101" s="8" t="n">
        <v>40920.5833333333</v>
      </c>
      <c r="B101" s="9" t="n">
        <v>76.6143035888672</v>
      </c>
      <c r="C101" s="9" t="n">
        <v>78.3404922485352</v>
      </c>
      <c r="D101" s="9" t="n">
        <v>85.6131286621094</v>
      </c>
      <c r="E101" s="9" t="n">
        <v>85.5161056518555</v>
      </c>
      <c r="F101" s="9" t="n">
        <v>86.28466796875</v>
      </c>
      <c r="G101" s="9" t="n">
        <v>89.4219665527344</v>
      </c>
      <c r="H101" s="9" t="n">
        <v>89.818489074707</v>
      </c>
      <c r="I101" s="9" t="n">
        <v>90.4646224975586</v>
      </c>
      <c r="J101" s="9" t="n">
        <v>75.1279983520508</v>
      </c>
      <c r="K101" s="9" t="n">
        <v>75.521354675293</v>
      </c>
      <c r="L101" s="9" t="n">
        <v>1877.76623535156</v>
      </c>
      <c r="M101" s="9" t="n">
        <v>215.945816040039</v>
      </c>
      <c r="N101" s="9" t="n">
        <v>134.168014526367</v>
      </c>
      <c r="O101" s="9" t="n">
        <v>100</v>
      </c>
      <c r="P101" s="9" t="n">
        <v>411.243927001953</v>
      </c>
      <c r="Q101" s="9" t="n">
        <v>565.355590820313</v>
      </c>
      <c r="R101" s="9" t="n">
        <v>43.829460144043</v>
      </c>
      <c r="S101" s="9" t="n">
        <v>52.8412017822266</v>
      </c>
      <c r="T101" s="9" t="n">
        <v>27.7206325531006</v>
      </c>
      <c r="U101" s="9" t="n">
        <v>27.924633026123</v>
      </c>
      <c r="V101" s="9" t="n">
        <v>11.3550930023193</v>
      </c>
      <c r="W101" s="9" t="n">
        <v>0.393137216567993</v>
      </c>
      <c r="X101" s="9" t="n">
        <v>0.628886342048645</v>
      </c>
      <c r="Y101" s="9" t="n">
        <v>14999.099609375</v>
      </c>
      <c r="Z101" s="9" t="n">
        <v>187.388336181641</v>
      </c>
      <c r="AA101" s="9" t="n">
        <v>6.78865337371826</v>
      </c>
      <c r="AB101" s="9" t="n">
        <v>81.0245208740234</v>
      </c>
      <c r="AC101" s="9" t="n">
        <v>6017.61181640625</v>
      </c>
      <c r="AD101" s="9" t="n">
        <v>46.9614028930664</v>
      </c>
      <c r="AE101" s="9" t="n">
        <v>50</v>
      </c>
      <c r="AF101" s="9" t="n">
        <v>51.9371490478516</v>
      </c>
      <c r="AG101" s="9" t="n">
        <v>19.3895454406738</v>
      </c>
      <c r="AH101" s="9" t="n">
        <v>100.046173095703</v>
      </c>
      <c r="AI101" s="9" t="n">
        <v>26.8810348510742</v>
      </c>
      <c r="AJ101" s="9" t="n">
        <v>33.3356323242187</v>
      </c>
      <c r="AK101" s="9" t="n">
        <v>500.010223388672</v>
      </c>
      <c r="AL101" s="9" t="n">
        <v>498.168823242188</v>
      </c>
      <c r="AM101" s="9" t="n">
        <v>499.779418945313</v>
      </c>
      <c r="AN101" s="9" t="n">
        <v>499.378601074219</v>
      </c>
      <c r="AO101" s="9" t="n">
        <v>23.9568176269531</v>
      </c>
      <c r="AP101" s="9" t="n">
        <v>28.8242816925049</v>
      </c>
      <c r="AQ101" s="9" t="n">
        <v>21.4702548980713</v>
      </c>
      <c r="AR101" s="10" t="s">
        <v>90</v>
      </c>
      <c r="AS101" s="9" t="n">
        <v>60</v>
      </c>
      <c r="AT101" s="9" t="n">
        <v>0.739680349826813</v>
      </c>
      <c r="AU101" s="9" t="n">
        <v>1.51197922229767</v>
      </c>
      <c r="AV101" s="9" t="n">
        <v>0.524170935153961</v>
      </c>
      <c r="AW101" s="9" t="n">
        <v>1122.38269042969</v>
      </c>
      <c r="AX101" s="9" t="n">
        <v>259.244995117187</v>
      </c>
      <c r="AY101" s="9" t="n">
        <v>11.3064966201782</v>
      </c>
      <c r="AZ101" s="9" t="n">
        <v>451.425445556641</v>
      </c>
      <c r="BA101" s="9" t="n">
        <v>2.0967128276825</v>
      </c>
      <c r="BB101" s="9" t="n">
        <v>3.99734616279602</v>
      </c>
      <c r="BC101" s="9" t="n">
        <v>0.0686760768294334</v>
      </c>
      <c r="BD101" s="9" t="n">
        <v>20.4927253723145</v>
      </c>
      <c r="BE101" s="9" t="n">
        <v>230.267623901367</v>
      </c>
      <c r="BF101" s="9" t="n">
        <v>136.629516601563</v>
      </c>
      <c r="BG101" s="9" t="n">
        <v>15.2265663146973</v>
      </c>
      <c r="BH101" s="9" t="n">
        <v>0.0959649533033371</v>
      </c>
      <c r="BI101" s="9" t="n">
        <v>12.8506412506104</v>
      </c>
      <c r="BJ101" s="9" t="n">
        <v>27.8755493164063</v>
      </c>
      <c r="BK101" s="9" t="n">
        <v>20.0957813262939</v>
      </c>
      <c r="BL101" s="9" t="n">
        <v>7842.60986328125</v>
      </c>
      <c r="BM101" s="9" t="n">
        <v>24.6635417938232</v>
      </c>
      <c r="BN101" s="9" t="n">
        <v>27.1646518707275</v>
      </c>
      <c r="BO101" s="9" t="n">
        <v>29.1251831054687</v>
      </c>
      <c r="BP101" s="9" t="n">
        <v>29.1674213409424</v>
      </c>
      <c r="BQ101" s="9" t="n">
        <v>28.3670330047607</v>
      </c>
      <c r="BR101" s="9" t="n">
        <v>9.5552921295166</v>
      </c>
      <c r="BS101" s="9" t="n">
        <v>0</v>
      </c>
      <c r="BT101" s="9" t="n">
        <v>399.504821777344</v>
      </c>
      <c r="BU101" s="9" t="n">
        <v>2.65547490119934</v>
      </c>
      <c r="BV101" s="9" t="n">
        <v>7.55349111557007</v>
      </c>
      <c r="BW101" s="9" t="n">
        <v>1792.74584960938</v>
      </c>
      <c r="BX101" s="9" t="n">
        <v>7.5660400390625</v>
      </c>
      <c r="BY101" s="9" t="n">
        <v>16.7460060119629</v>
      </c>
      <c r="BZ101" s="9" t="n">
        <v>50.0626754760742</v>
      </c>
      <c r="CA101" s="9" t="n">
        <v>489.477478027344</v>
      </c>
      <c r="CB101" s="9" t="n">
        <v>699.077209472656</v>
      </c>
      <c r="CC101" s="9" t="n">
        <v>6.7070746421814</v>
      </c>
      <c r="CD101" s="9" t="n">
        <v>10.1818370819092</v>
      </c>
      <c r="CE101" s="10" t="s">
        <v>91</v>
      </c>
      <c r="CF101" s="10" t="s">
        <v>92</v>
      </c>
      <c r="CG101" s="10" t="s">
        <v>93</v>
      </c>
      <c r="CH101" s="10" t="s">
        <v>96</v>
      </c>
      <c r="CI101" s="9" t="n">
        <f aca="false">ABS(AD101-AE101)</f>
        <v>3.03859710693359</v>
      </c>
      <c r="CJ101" s="10" t="str">
        <f aca="false">IF(OR((M101&lt;100),(L101&lt;=0),(BY101&lt;10)),"Fermo","Marcia")</f>
        <v>Marcia</v>
      </c>
      <c r="CK101" s="10" t="str">
        <f aca="false">IF(ABS(AD101-AE101)&gt;=15,"No","Si")</f>
        <v>Si</v>
      </c>
      <c r="CL101" s="0" t="s">
        <v>97</v>
      </c>
    </row>
    <row r="102" customFormat="false" ht="15" hidden="false" customHeight="false" outlineLevel="0" collapsed="false">
      <c r="A102" s="8" t="n">
        <v>40920.5840277778</v>
      </c>
      <c r="B102" s="9" t="n">
        <v>76.6031341552734</v>
      </c>
      <c r="C102" s="9" t="n">
        <v>78.3106307983398</v>
      </c>
      <c r="D102" s="9" t="n">
        <v>85.5633010864258</v>
      </c>
      <c r="E102" s="9" t="n">
        <v>85.4644775390625</v>
      </c>
      <c r="F102" s="9" t="n">
        <v>86.2286605834961</v>
      </c>
      <c r="G102" s="9" t="n">
        <v>89.3647384643555</v>
      </c>
      <c r="H102" s="9" t="n">
        <v>89.7857894897461</v>
      </c>
      <c r="I102" s="9" t="n">
        <v>90.4239349365234</v>
      </c>
      <c r="J102" s="9" t="n">
        <v>75.1028823852539</v>
      </c>
      <c r="K102" s="9" t="n">
        <v>75.5101852416992</v>
      </c>
      <c r="L102" s="9" t="n">
        <v>1878.01806640625</v>
      </c>
      <c r="M102" s="9" t="n">
        <v>217.421096801758</v>
      </c>
      <c r="N102" s="9" t="n">
        <v>134.774063110352</v>
      </c>
      <c r="O102" s="9" t="n">
        <v>100</v>
      </c>
      <c r="P102" s="9" t="n">
        <v>411.313110351562</v>
      </c>
      <c r="Q102" s="9" t="n">
        <v>567.740356445313</v>
      </c>
      <c r="R102" s="9" t="n">
        <v>46.2053909301758</v>
      </c>
      <c r="S102" s="9" t="n">
        <v>52.9695549011231</v>
      </c>
      <c r="T102" s="9" t="n">
        <v>27.7240219116211</v>
      </c>
      <c r="U102" s="9" t="n">
        <v>27.9285011291504</v>
      </c>
      <c r="V102" s="9" t="n">
        <v>11.364260673523</v>
      </c>
      <c r="W102" s="9" t="n">
        <v>0.393125087022781</v>
      </c>
      <c r="X102" s="9" t="n">
        <v>0.629116892814636</v>
      </c>
      <c r="Y102" s="9" t="n">
        <v>15001.24609375</v>
      </c>
      <c r="Z102" s="9" t="n">
        <v>187.388336181641</v>
      </c>
      <c r="AA102" s="9" t="n">
        <v>6.78887128829956</v>
      </c>
      <c r="AB102" s="9" t="n">
        <v>80.7304840087891</v>
      </c>
      <c r="AC102" s="9" t="n">
        <v>6017.66796875</v>
      </c>
      <c r="AD102" s="9" t="n">
        <v>51.9329299926758</v>
      </c>
      <c r="AE102" s="9" t="n">
        <v>50</v>
      </c>
      <c r="AF102" s="9" t="n">
        <v>52.802417755127</v>
      </c>
      <c r="AG102" s="9" t="n">
        <v>19.4238834381104</v>
      </c>
      <c r="AH102" s="9" t="n">
        <v>100.071792602539</v>
      </c>
      <c r="AI102" s="9" t="n">
        <v>26.9131755828857</v>
      </c>
      <c r="AJ102" s="9" t="n">
        <v>33.3103408813477</v>
      </c>
      <c r="AK102" s="9" t="n">
        <v>500.019470214844</v>
      </c>
      <c r="AL102" s="9" t="n">
        <v>498.241607666016</v>
      </c>
      <c r="AM102" s="9" t="n">
        <v>499.774078369141</v>
      </c>
      <c r="AN102" s="9" t="n">
        <v>499.305145263672</v>
      </c>
      <c r="AO102" s="9" t="n">
        <v>23.987606048584</v>
      </c>
      <c r="AP102" s="9" t="n">
        <v>28.8488998413086</v>
      </c>
      <c r="AQ102" s="9" t="n">
        <v>21.5571689605713</v>
      </c>
      <c r="AR102" s="10" t="s">
        <v>90</v>
      </c>
      <c r="AS102" s="9" t="n">
        <v>60</v>
      </c>
      <c r="AT102" s="9" t="n">
        <v>0.733168184757233</v>
      </c>
      <c r="AU102" s="9" t="n">
        <v>1.50654172897339</v>
      </c>
      <c r="AV102" s="9" t="n">
        <v>0.524050414562225</v>
      </c>
      <c r="AW102" s="9" t="n">
        <v>1122.34313964844</v>
      </c>
      <c r="AX102" s="9" t="n">
        <v>267.654449462891</v>
      </c>
      <c r="AY102" s="9" t="n">
        <v>11.3045511245728</v>
      </c>
      <c r="AZ102" s="9" t="n">
        <v>443.676330566406</v>
      </c>
      <c r="BA102" s="9" t="n">
        <v>2.09665203094482</v>
      </c>
      <c r="BB102" s="9" t="n">
        <v>3.9972882270813</v>
      </c>
      <c r="BC102" s="9" t="n">
        <v>0.0686760768294334</v>
      </c>
      <c r="BD102" s="9" t="n">
        <v>20.5052833557129</v>
      </c>
      <c r="BE102" s="9" t="n">
        <v>161.826995849609</v>
      </c>
      <c r="BF102" s="9" t="n">
        <v>136.574645996094</v>
      </c>
      <c r="BG102" s="9" t="n">
        <v>15.1557750701904</v>
      </c>
      <c r="BH102" s="9" t="n">
        <v>0.0963400602340698</v>
      </c>
      <c r="BI102" s="9" t="n">
        <v>12.8456754684448</v>
      </c>
      <c r="BJ102" s="9" t="n">
        <v>27.8691844940186</v>
      </c>
      <c r="BK102" s="9" t="n">
        <v>19.1503791809082</v>
      </c>
      <c r="BL102" s="9" t="n">
        <v>7844.888671875</v>
      </c>
      <c r="BM102" s="9" t="n">
        <v>24.6674842834473</v>
      </c>
      <c r="BN102" s="9" t="n">
        <v>27.1563148498535</v>
      </c>
      <c r="BO102" s="9" t="n">
        <v>29.1301651000977</v>
      </c>
      <c r="BP102" s="9" t="n">
        <v>29.1723194122314</v>
      </c>
      <c r="BQ102" s="9" t="n">
        <v>28.3288803100586</v>
      </c>
      <c r="BR102" s="9" t="n">
        <v>9.55462837219238</v>
      </c>
      <c r="BS102" s="9" t="n">
        <v>0</v>
      </c>
      <c r="BT102" s="9" t="n">
        <v>399.584167480469</v>
      </c>
      <c r="BU102" s="9" t="n">
        <v>2.65547490119934</v>
      </c>
      <c r="BV102" s="9" t="n">
        <v>7.55314922332764</v>
      </c>
      <c r="BW102" s="9" t="n">
        <v>1792.5390625</v>
      </c>
      <c r="BX102" s="9" t="n">
        <v>8.03788757324219</v>
      </c>
      <c r="BY102" s="9" t="n">
        <v>16.7750797271729</v>
      </c>
      <c r="BZ102" s="9" t="n">
        <v>50.1171798706055</v>
      </c>
      <c r="CA102" s="9" t="n">
        <v>488.290069580078</v>
      </c>
      <c r="CB102" s="9" t="n">
        <v>697.713928222656</v>
      </c>
      <c r="CC102" s="9" t="n">
        <v>6.65691471099854</v>
      </c>
      <c r="CD102" s="9" t="n">
        <v>10.2558813095093</v>
      </c>
      <c r="CE102" s="10" t="s">
        <v>91</v>
      </c>
      <c r="CF102" s="10" t="s">
        <v>92</v>
      </c>
      <c r="CG102" s="10" t="s">
        <v>93</v>
      </c>
      <c r="CH102" s="10" t="s">
        <v>96</v>
      </c>
      <c r="CI102" s="9" t="n">
        <f aca="false">ABS(AD102-AE102)</f>
        <v>1.93292999267578</v>
      </c>
      <c r="CJ102" s="10" t="str">
        <f aca="false">IF(OR((M102&lt;100),(L102&lt;=0),(BY102&lt;10)),"Fermo","Marcia")</f>
        <v>Marcia</v>
      </c>
      <c r="CK102" s="10" t="str">
        <f aca="false">IF(ABS(AD102-AE102)&gt;=15,"No","Si")</f>
        <v>Si</v>
      </c>
      <c r="CL102" s="0" t="s">
        <v>97</v>
      </c>
    </row>
    <row r="103" customFormat="false" ht="15" hidden="false" customHeight="false" outlineLevel="0" collapsed="false">
      <c r="A103" s="8" t="n">
        <v>40920.5847222222</v>
      </c>
      <c r="B103" s="9" t="n">
        <v>76.5919647216797</v>
      </c>
      <c r="C103" s="9" t="n">
        <v>78.2807693481445</v>
      </c>
      <c r="D103" s="9" t="n">
        <v>85.5134735107422</v>
      </c>
      <c r="E103" s="9" t="n">
        <v>85.412841796875</v>
      </c>
      <c r="F103" s="9" t="n">
        <v>86.1726455688477</v>
      </c>
      <c r="G103" s="9" t="n">
        <v>89.3075103759766</v>
      </c>
      <c r="H103" s="9" t="n">
        <v>89.7530822753906</v>
      </c>
      <c r="I103" s="9" t="n">
        <v>90.3832473754883</v>
      </c>
      <c r="J103" s="9" t="n">
        <v>75.0777740478516</v>
      </c>
      <c r="K103" s="9" t="n">
        <v>75.4990158081055</v>
      </c>
      <c r="L103" s="9" t="n">
        <v>1878.26989746094</v>
      </c>
      <c r="M103" s="9" t="n">
        <v>217.998931884766</v>
      </c>
      <c r="N103" s="9" t="n">
        <v>133.597595214844</v>
      </c>
      <c r="O103" s="9" t="n">
        <v>100</v>
      </c>
      <c r="P103" s="9" t="n">
        <v>411.382263183594</v>
      </c>
      <c r="Q103" s="9" t="n">
        <v>568.618530273438</v>
      </c>
      <c r="R103" s="9" t="n">
        <v>48.8239898681641</v>
      </c>
      <c r="S103" s="9" t="n">
        <v>53.2863845825195</v>
      </c>
      <c r="T103" s="9" t="n">
        <v>27.727409362793</v>
      </c>
      <c r="U103" s="9" t="n">
        <v>27.9323692321777</v>
      </c>
      <c r="V103" s="9" t="n">
        <v>11.3734292984009</v>
      </c>
      <c r="W103" s="9" t="n">
        <v>0.39311295747757</v>
      </c>
      <c r="X103" s="9" t="n">
        <v>0.629347443580627</v>
      </c>
      <c r="Y103" s="9" t="n">
        <v>15003.392578125</v>
      </c>
      <c r="Z103" s="9" t="n">
        <v>187.388336181641</v>
      </c>
      <c r="AA103" s="9" t="n">
        <v>6.78908967971802</v>
      </c>
      <c r="AB103" s="9" t="n">
        <v>80.4364547729492</v>
      </c>
      <c r="AC103" s="9" t="n">
        <v>6017.72412109375</v>
      </c>
      <c r="AD103" s="9" t="n">
        <v>46.3262672424316</v>
      </c>
      <c r="AE103" s="9" t="n">
        <v>50</v>
      </c>
      <c r="AF103" s="9" t="n">
        <v>52.6106491088867</v>
      </c>
      <c r="AG103" s="9" t="n">
        <v>19.3895454406738</v>
      </c>
      <c r="AH103" s="9" t="n">
        <v>100.09740447998</v>
      </c>
      <c r="AI103" s="9" t="n">
        <v>26.9453144073486</v>
      </c>
      <c r="AJ103" s="9" t="n">
        <v>33.2850494384766</v>
      </c>
      <c r="AK103" s="9" t="n">
        <v>500.025848388672</v>
      </c>
      <c r="AL103" s="9" t="n">
        <v>498.314361572266</v>
      </c>
      <c r="AM103" s="9" t="n">
        <v>499.768737792969</v>
      </c>
      <c r="AN103" s="9" t="n">
        <v>499.231658935547</v>
      </c>
      <c r="AO103" s="9" t="n">
        <v>24.0183963775635</v>
      </c>
      <c r="AP103" s="9" t="n">
        <v>28.8735160827637</v>
      </c>
      <c r="AQ103" s="9" t="n">
        <v>21.6440830230713</v>
      </c>
      <c r="AR103" s="10" t="s">
        <v>90</v>
      </c>
      <c r="AS103" s="9" t="n">
        <v>60</v>
      </c>
      <c r="AT103" s="9" t="n">
        <v>0.647421479225159</v>
      </c>
      <c r="AU103" s="9" t="n">
        <v>1.49067330360413</v>
      </c>
      <c r="AV103" s="9" t="n">
        <v>0.52392989397049</v>
      </c>
      <c r="AW103" s="9" t="n">
        <v>1122.30346679688</v>
      </c>
      <c r="AX103" s="9" t="n">
        <v>264.837890625</v>
      </c>
      <c r="AY103" s="9" t="n">
        <v>11.3026056289673</v>
      </c>
      <c r="AZ103" s="9" t="n">
        <v>435.927215576172</v>
      </c>
      <c r="BA103" s="9" t="n">
        <v>2.09659099578857</v>
      </c>
      <c r="BB103" s="9" t="n">
        <v>3.99723052978516</v>
      </c>
      <c r="BC103" s="9" t="n">
        <v>0.0686760768294334</v>
      </c>
      <c r="BD103" s="9" t="n">
        <v>20.5178413391113</v>
      </c>
      <c r="BE103" s="9" t="n">
        <v>178.993286132813</v>
      </c>
      <c r="BF103" s="9" t="n">
        <v>136.519790649414</v>
      </c>
      <c r="BG103" s="9" t="n">
        <v>15.0849838256836</v>
      </c>
      <c r="BH103" s="9" t="n">
        <v>0.0967151746153832</v>
      </c>
      <c r="BI103" s="9" t="n">
        <v>12.8407106399536</v>
      </c>
      <c r="BJ103" s="9" t="n">
        <v>27.8628196716309</v>
      </c>
      <c r="BK103" s="9" t="n">
        <v>19.5611782073975</v>
      </c>
      <c r="BL103" s="9" t="n">
        <v>7847.1669921875</v>
      </c>
      <c r="BM103" s="9" t="n">
        <v>24.6714267730713</v>
      </c>
      <c r="BN103" s="9" t="n">
        <v>27.1479759216309</v>
      </c>
      <c r="BO103" s="9" t="n">
        <v>29.1351451873779</v>
      </c>
      <c r="BP103" s="9" t="n">
        <v>29.1772174835205</v>
      </c>
      <c r="BQ103" s="9" t="n">
        <v>28.2907276153564</v>
      </c>
      <c r="BR103" s="9" t="n">
        <v>9.55396461486816</v>
      </c>
      <c r="BS103" s="9" t="n">
        <v>0</v>
      </c>
      <c r="BT103" s="9" t="n">
        <v>399.663482666016</v>
      </c>
      <c r="BU103" s="9" t="n">
        <v>2.65547490119934</v>
      </c>
      <c r="BV103" s="9" t="n">
        <v>7.55280733108521</v>
      </c>
      <c r="BW103" s="9" t="n">
        <v>1792.33227539063</v>
      </c>
      <c r="BX103" s="9" t="n">
        <v>8.50973510742188</v>
      </c>
      <c r="BY103" s="9" t="n">
        <v>16.8041534423828</v>
      </c>
      <c r="BZ103" s="9" t="n">
        <v>50.1716842651367</v>
      </c>
      <c r="CA103" s="9" t="n">
        <v>494.954376220703</v>
      </c>
      <c r="CB103" s="9" t="n">
        <v>697.093872070313</v>
      </c>
      <c r="CC103" s="9" t="n">
        <v>6.60675430297852</v>
      </c>
      <c r="CD103" s="9" t="n">
        <v>10.3299255371094</v>
      </c>
      <c r="CE103" s="10" t="s">
        <v>91</v>
      </c>
      <c r="CF103" s="10" t="s">
        <v>92</v>
      </c>
      <c r="CG103" s="10" t="s">
        <v>93</v>
      </c>
      <c r="CH103" s="10" t="s">
        <v>96</v>
      </c>
      <c r="CI103" s="9" t="n">
        <f aca="false">ABS(AD103-AE103)</f>
        <v>3.67373275756836</v>
      </c>
      <c r="CJ103" s="10" t="str">
        <f aca="false">IF(OR((M103&lt;100),(L103&lt;=0),(BY103&lt;10)),"Fermo","Marcia")</f>
        <v>Marcia</v>
      </c>
      <c r="CK103" s="10" t="str">
        <f aca="false">IF(ABS(AD103-AE103)&gt;=15,"No","Si")</f>
        <v>Si</v>
      </c>
      <c r="CL103" s="0" t="s">
        <v>97</v>
      </c>
    </row>
    <row r="104" customFormat="false" ht="15" hidden="false" customHeight="false" outlineLevel="0" collapsed="false">
      <c r="A104" s="8" t="n">
        <v>40920.5854166667</v>
      </c>
      <c r="B104" s="9" t="n">
        <v>76.5808029174805</v>
      </c>
      <c r="C104" s="9" t="n">
        <v>78.2509155273438</v>
      </c>
      <c r="D104" s="9" t="n">
        <v>85.4636535644531</v>
      </c>
      <c r="E104" s="9" t="n">
        <v>85.3612060546875</v>
      </c>
      <c r="F104" s="9" t="n">
        <v>86.1166305541992</v>
      </c>
      <c r="G104" s="9" t="n">
        <v>89.2502822875977</v>
      </c>
      <c r="H104" s="9" t="n">
        <v>89.7449111938477</v>
      </c>
      <c r="I104" s="9" t="n">
        <v>90.3425674438477</v>
      </c>
      <c r="J104" s="9" t="n">
        <v>75.0526657104492</v>
      </c>
      <c r="K104" s="9" t="n">
        <v>75.4878463745117</v>
      </c>
      <c r="L104" s="9" t="n">
        <v>1878.52160644531</v>
      </c>
      <c r="M104" s="9" t="n">
        <v>217.462768554687</v>
      </c>
      <c r="N104" s="9" t="n">
        <v>134.056869506836</v>
      </c>
      <c r="O104" s="9" t="n">
        <v>100</v>
      </c>
      <c r="P104" s="9" t="n">
        <v>411.958404541016</v>
      </c>
      <c r="Q104" s="9" t="n">
        <v>568.380737304688</v>
      </c>
      <c r="R104" s="9" t="n">
        <v>50.4720726013184</v>
      </c>
      <c r="S104" s="9" t="n">
        <v>53.3171501159668</v>
      </c>
      <c r="T104" s="9" t="n">
        <v>27.7307987213135</v>
      </c>
      <c r="U104" s="9" t="n">
        <v>27.9362373352051</v>
      </c>
      <c r="V104" s="9" t="n">
        <v>11.3825969696045</v>
      </c>
      <c r="W104" s="9" t="n">
        <v>0.39310085773468</v>
      </c>
      <c r="X104" s="9" t="n">
        <v>0.629577994346619</v>
      </c>
      <c r="Y104" s="9" t="n">
        <v>15005.5400390625</v>
      </c>
      <c r="Z104" s="9" t="n">
        <v>187.388336181641</v>
      </c>
      <c r="AA104" s="9" t="n">
        <v>6.78930807113647</v>
      </c>
      <c r="AB104" s="9" t="n">
        <v>80.1424179077148</v>
      </c>
      <c r="AC104" s="9" t="n">
        <v>6017.77978515625</v>
      </c>
      <c r="AD104" s="9" t="n">
        <v>53.0942687988281</v>
      </c>
      <c r="AE104" s="9" t="n">
        <v>50</v>
      </c>
      <c r="AF104" s="9" t="n">
        <v>52.5967445373535</v>
      </c>
      <c r="AG104" s="9" t="n">
        <v>19.04616355896</v>
      </c>
      <c r="AH104" s="9" t="n">
        <v>100.123016357422</v>
      </c>
      <c r="AI104" s="9" t="n">
        <v>26.9774532318115</v>
      </c>
      <c r="AJ104" s="9" t="n">
        <v>33.2597579956055</v>
      </c>
      <c r="AK104" s="9" t="n">
        <v>500.032196044922</v>
      </c>
      <c r="AL104" s="9" t="n">
        <v>498.387145996094</v>
      </c>
      <c r="AM104" s="9" t="n">
        <v>499.763397216797</v>
      </c>
      <c r="AN104" s="9" t="n">
        <v>499.158172607422</v>
      </c>
      <c r="AO104" s="9" t="n">
        <v>24.049186706543</v>
      </c>
      <c r="AP104" s="9" t="n">
        <v>28.8981342315674</v>
      </c>
      <c r="AQ104" s="9" t="n">
        <v>21.7309970855713</v>
      </c>
      <c r="AR104" s="10" t="s">
        <v>90</v>
      </c>
      <c r="AS104" s="9" t="n">
        <v>60.0083351135254</v>
      </c>
      <c r="AT104" s="9" t="n">
        <v>0.854659080505371</v>
      </c>
      <c r="AU104" s="9" t="n">
        <v>1.48114061355591</v>
      </c>
      <c r="AV104" s="9" t="n">
        <v>0.523809373378754</v>
      </c>
      <c r="AW104" s="9" t="n">
        <v>1122.26391601563</v>
      </c>
      <c r="AX104" s="9" t="n">
        <v>260.653259277344</v>
      </c>
      <c r="AY104" s="9" t="n">
        <v>11.3006601333618</v>
      </c>
      <c r="AZ104" s="9" t="n">
        <v>431.709381103516</v>
      </c>
      <c r="BA104" s="9" t="n">
        <v>2.09433078765869</v>
      </c>
      <c r="BB104" s="9" t="n">
        <v>3.99717259407043</v>
      </c>
      <c r="BC104" s="9" t="n">
        <v>0</v>
      </c>
      <c r="BD104" s="9" t="n">
        <v>20.5303993225098</v>
      </c>
      <c r="BE104" s="9" t="n">
        <v>219.10725402832</v>
      </c>
      <c r="BF104" s="9" t="n">
        <v>136.464920043945</v>
      </c>
      <c r="BG104" s="9" t="n">
        <v>15.0141925811768</v>
      </c>
      <c r="BH104" s="9" t="n">
        <v>0.0970902815461159</v>
      </c>
      <c r="BI104" s="9" t="n">
        <v>12.8357448577881</v>
      </c>
      <c r="BJ104" s="9" t="n">
        <v>27.8564548492432</v>
      </c>
      <c r="BK104" s="9" t="n">
        <v>21.0383720397949</v>
      </c>
      <c r="BL104" s="9" t="n">
        <v>7849.4453125</v>
      </c>
      <c r="BM104" s="9" t="n">
        <v>24.6753692626953</v>
      </c>
      <c r="BN104" s="9" t="n">
        <v>27.1396369934082</v>
      </c>
      <c r="BO104" s="9" t="n">
        <v>29.1401271820068</v>
      </c>
      <c r="BP104" s="9" t="n">
        <v>29.1821155548096</v>
      </c>
      <c r="BQ104" s="9" t="n">
        <v>28.3441410064697</v>
      </c>
      <c r="BR104" s="9" t="n">
        <v>9.55330181121826</v>
      </c>
      <c r="BS104" s="9" t="n">
        <v>0</v>
      </c>
      <c r="BT104" s="9" t="n">
        <v>399.742828369141</v>
      </c>
      <c r="BU104" s="9" t="n">
        <v>2.65547490119934</v>
      </c>
      <c r="BV104" s="9" t="n">
        <v>7.55246543884277</v>
      </c>
      <c r="BW104" s="9" t="n">
        <v>1792.12536621094</v>
      </c>
      <c r="BX104" s="9" t="n">
        <v>7.96813344955444</v>
      </c>
      <c r="BY104" s="9" t="n">
        <v>16.8332290649414</v>
      </c>
      <c r="BZ104" s="9" t="n">
        <v>49.8155860900879</v>
      </c>
      <c r="CA104" s="9" t="n">
        <v>489.893829345703</v>
      </c>
      <c r="CB104" s="9" t="n">
        <v>696.803466796875</v>
      </c>
      <c r="CC104" s="9" t="n">
        <v>6.55659437179565</v>
      </c>
      <c r="CD104" s="9" t="n">
        <v>10.4039707183838</v>
      </c>
      <c r="CE104" s="10" t="s">
        <v>91</v>
      </c>
      <c r="CF104" s="10" t="s">
        <v>92</v>
      </c>
      <c r="CG104" s="10" t="s">
        <v>93</v>
      </c>
      <c r="CH104" s="10" t="s">
        <v>96</v>
      </c>
      <c r="CI104" s="9" t="n">
        <f aca="false">ABS(AD104-AE104)</f>
        <v>3.09426879882812</v>
      </c>
      <c r="CJ104" s="10" t="str">
        <f aca="false">IF(OR((M104&lt;100),(L104&lt;=0),(BY104&lt;10)),"Fermo","Marcia")</f>
        <v>Marcia</v>
      </c>
      <c r="CK104" s="10" t="str">
        <f aca="false">IF(ABS(AD104-AE104)&gt;=15,"No","Si")</f>
        <v>Si</v>
      </c>
      <c r="CL104" s="0" t="s">
        <v>97</v>
      </c>
    </row>
    <row r="105" customFormat="false" ht="15" hidden="false" customHeight="false" outlineLevel="0" collapsed="false">
      <c r="A105" s="8" t="n">
        <v>40920.5861111111</v>
      </c>
      <c r="B105" s="9" t="n">
        <v>76.5696334838867</v>
      </c>
      <c r="C105" s="9" t="n">
        <v>78.2210540771484</v>
      </c>
      <c r="D105" s="9" t="n">
        <v>85.4138259887695</v>
      </c>
      <c r="E105" s="9" t="n">
        <v>85.3095703125</v>
      </c>
      <c r="F105" s="9" t="n">
        <v>86.0606231689453</v>
      </c>
      <c r="G105" s="9" t="n">
        <v>89.1930465698242</v>
      </c>
      <c r="H105" s="9" t="n">
        <v>89.7612609863281</v>
      </c>
      <c r="I105" s="9" t="n">
        <v>90.3018798828125</v>
      </c>
      <c r="J105" s="9" t="n">
        <v>75.0275573730469</v>
      </c>
      <c r="K105" s="9" t="n">
        <v>75.4766845703125</v>
      </c>
      <c r="L105" s="9" t="n">
        <v>1878.7734375</v>
      </c>
      <c r="M105" s="9" t="n">
        <v>218.910614013672</v>
      </c>
      <c r="N105" s="9" t="n">
        <v>134.089904785156</v>
      </c>
      <c r="O105" s="9" t="n">
        <v>100</v>
      </c>
      <c r="P105" s="9" t="n">
        <v>413.041534423828</v>
      </c>
      <c r="Q105" s="9" t="n">
        <v>563.941223144531</v>
      </c>
      <c r="R105" s="9" t="n">
        <v>50.2731971740723</v>
      </c>
      <c r="S105" s="9" t="n">
        <v>53.4609489440918</v>
      </c>
      <c r="T105" s="9" t="n">
        <v>27.734188079834</v>
      </c>
      <c r="U105" s="9" t="n">
        <v>27.9401035308838</v>
      </c>
      <c r="V105" s="9" t="n">
        <v>11.3917646408081</v>
      </c>
      <c r="W105" s="9" t="n">
        <v>0.393088728189468</v>
      </c>
      <c r="X105" s="9" t="n">
        <v>0.62980854511261</v>
      </c>
      <c r="Y105" s="9" t="n">
        <v>15007.6865234375</v>
      </c>
      <c r="Z105" s="9" t="n">
        <v>187.388336181641</v>
      </c>
      <c r="AA105" s="9" t="n">
        <v>6.78952598571777</v>
      </c>
      <c r="AB105" s="9" t="n">
        <v>79.848388671875</v>
      </c>
      <c r="AC105" s="9" t="n">
        <v>6017.8359375</v>
      </c>
      <c r="AD105" s="9" t="n">
        <v>55.0616798400879</v>
      </c>
      <c r="AE105" s="9" t="n">
        <v>50</v>
      </c>
      <c r="AF105" s="9" t="n">
        <v>52.7607078552246</v>
      </c>
      <c r="AG105" s="9" t="n">
        <v>19.0734157562256</v>
      </c>
      <c r="AH105" s="9" t="n">
        <v>100.148628234863</v>
      </c>
      <c r="AI105" s="9" t="n">
        <v>27.0095920562744</v>
      </c>
      <c r="AJ105" s="9" t="n">
        <v>33.2344665527344</v>
      </c>
      <c r="AK105" s="9" t="n">
        <v>500.03857421875</v>
      </c>
      <c r="AL105" s="9" t="n">
        <v>498.459899902344</v>
      </c>
      <c r="AM105" s="9" t="n">
        <v>499.758026123047</v>
      </c>
      <c r="AN105" s="9" t="n">
        <v>499.084716796875</v>
      </c>
      <c r="AO105" s="9" t="n">
        <v>24.0799751281738</v>
      </c>
      <c r="AP105" s="9" t="n">
        <v>28.9227523803711</v>
      </c>
      <c r="AQ105" s="9" t="n">
        <v>21.8179111480713</v>
      </c>
      <c r="AR105" s="10" t="s">
        <v>90</v>
      </c>
      <c r="AS105" s="9" t="n">
        <v>60.0250015258789</v>
      </c>
      <c r="AT105" s="9" t="n">
        <v>0.853189587593079</v>
      </c>
      <c r="AU105" s="9" t="n">
        <v>1.47794365882874</v>
      </c>
      <c r="AV105" s="9" t="n">
        <v>0.523688912391663</v>
      </c>
      <c r="AW105" s="9" t="n">
        <v>1122.22436523438</v>
      </c>
      <c r="AX105" s="9" t="n">
        <v>264.837890625</v>
      </c>
      <c r="AY105" s="9" t="n">
        <v>11.2987146377563</v>
      </c>
      <c r="AZ105" s="9" t="n">
        <v>431.022766113281</v>
      </c>
      <c r="BA105" s="9" t="n">
        <v>2.09778499603271</v>
      </c>
      <c r="BB105" s="9" t="n">
        <v>3.99711465835571</v>
      </c>
      <c r="BC105" s="9" t="n">
        <v>0</v>
      </c>
      <c r="BD105" s="9" t="n">
        <v>20.5429573059082</v>
      </c>
      <c r="BE105" s="9" t="n">
        <v>224.010116577148</v>
      </c>
      <c r="BF105" s="9" t="n">
        <v>136.410064697266</v>
      </c>
      <c r="BG105" s="9" t="n">
        <v>14.9434013366699</v>
      </c>
      <c r="BH105" s="9" t="n">
        <v>0.0974653959274292</v>
      </c>
      <c r="BI105" s="9" t="n">
        <v>12.8307790756226</v>
      </c>
      <c r="BJ105" s="9" t="n">
        <v>27.8500919342041</v>
      </c>
      <c r="BK105" s="9" t="n">
        <v>21.3563194274902</v>
      </c>
      <c r="BL105" s="9" t="n">
        <v>7848.89990234375</v>
      </c>
      <c r="BM105" s="9" t="n">
        <v>24.6793117523193</v>
      </c>
      <c r="BN105" s="9" t="n">
        <v>27.1312999725342</v>
      </c>
      <c r="BO105" s="9" t="n">
        <v>29.1451091766357</v>
      </c>
      <c r="BP105" s="9" t="n">
        <v>29.1870136260986</v>
      </c>
      <c r="BQ105" s="9" t="n">
        <v>28.3975563049316</v>
      </c>
      <c r="BR105" s="9" t="n">
        <v>9.55263805389404</v>
      </c>
      <c r="BS105" s="9" t="n">
        <v>0</v>
      </c>
      <c r="BT105" s="9" t="n">
        <v>399.71923828125</v>
      </c>
      <c r="BU105" s="9" t="n">
        <v>2.65547490119934</v>
      </c>
      <c r="BV105" s="9" t="n">
        <v>7.55212354660034</v>
      </c>
      <c r="BW105" s="9" t="n">
        <v>1791.91857910156</v>
      </c>
      <c r="BX105" s="9" t="n">
        <v>7.42653179168701</v>
      </c>
      <c r="BY105" s="9" t="n">
        <v>16.8623027801514</v>
      </c>
      <c r="BZ105" s="9" t="n">
        <v>49.7329216003418</v>
      </c>
      <c r="CA105" s="9" t="n">
        <v>490.362335205078</v>
      </c>
      <c r="CB105" s="9" t="n">
        <v>695.765808105469</v>
      </c>
      <c r="CC105" s="9" t="n">
        <v>6.53302431106567</v>
      </c>
      <c r="CD105" s="9" t="n">
        <v>10.4780149459839</v>
      </c>
      <c r="CE105" s="10" t="s">
        <v>91</v>
      </c>
      <c r="CF105" s="10" t="s">
        <v>92</v>
      </c>
      <c r="CG105" s="10" t="s">
        <v>93</v>
      </c>
      <c r="CH105" s="10" t="s">
        <v>96</v>
      </c>
      <c r="CI105" s="9" t="n">
        <f aca="false">ABS(AD105-AE105)</f>
        <v>5.06167984008789</v>
      </c>
      <c r="CJ105" s="10" t="str">
        <f aca="false">IF(OR((M105&lt;100),(L105&lt;=0),(BY105&lt;10)),"Fermo","Marcia")</f>
        <v>Marcia</v>
      </c>
      <c r="CK105" s="10" t="str">
        <f aca="false">IF(ABS(AD105-AE105)&gt;=15,"No","Si")</f>
        <v>Si</v>
      </c>
      <c r="CL105" s="0" t="s">
        <v>97</v>
      </c>
    </row>
    <row r="106" customFormat="false" ht="15" hidden="false" customHeight="false" outlineLevel="0" collapsed="false">
      <c r="A106" s="8" t="n">
        <v>40920.5868055556</v>
      </c>
      <c r="B106" s="9" t="n">
        <v>76.558464050293</v>
      </c>
      <c r="C106" s="9" t="n">
        <v>78.1911926269531</v>
      </c>
      <c r="D106" s="9" t="n">
        <v>85.3640060424805</v>
      </c>
      <c r="E106" s="9" t="n">
        <v>85.2579345703125</v>
      </c>
      <c r="F106" s="9" t="n">
        <v>86.0046081542969</v>
      </c>
      <c r="G106" s="9" t="n">
        <v>89.1358184814453</v>
      </c>
      <c r="H106" s="9" t="n">
        <v>89.7776184082031</v>
      </c>
      <c r="I106" s="9" t="n">
        <v>90.2611923217773</v>
      </c>
      <c r="J106" s="9" t="n">
        <v>75.00244140625</v>
      </c>
      <c r="K106" s="9" t="n">
        <v>75.4655151367188</v>
      </c>
      <c r="L106" s="9" t="n">
        <v>1879.02514648438</v>
      </c>
      <c r="M106" s="9" t="n">
        <v>216.602020263672</v>
      </c>
      <c r="N106" s="9" t="n">
        <v>133.696701049805</v>
      </c>
      <c r="O106" s="9" t="n">
        <v>100</v>
      </c>
      <c r="P106" s="9" t="n">
        <v>412.834106445313</v>
      </c>
      <c r="Q106" s="9" t="n">
        <v>571.718017578125</v>
      </c>
      <c r="R106" s="9" t="n">
        <v>46.913444519043</v>
      </c>
      <c r="S106" s="9" t="n">
        <v>53.1940040588379</v>
      </c>
      <c r="T106" s="9" t="n">
        <v>27.7375755310059</v>
      </c>
      <c r="U106" s="9" t="n">
        <v>27.9439716339111</v>
      </c>
      <c r="V106" s="9" t="n">
        <v>11.400933265686</v>
      </c>
      <c r="W106" s="9" t="n">
        <v>0.393076598644257</v>
      </c>
      <c r="X106" s="9" t="n">
        <v>0.630039095878601</v>
      </c>
      <c r="Y106" s="9" t="n">
        <v>15008.2919921875</v>
      </c>
      <c r="Z106" s="9" t="n">
        <v>187.388336181641</v>
      </c>
      <c r="AA106" s="9" t="n">
        <v>6.78974437713623</v>
      </c>
      <c r="AB106" s="9" t="n">
        <v>79.5543518066406</v>
      </c>
      <c r="AC106" s="9" t="n">
        <v>6017.89208984375</v>
      </c>
      <c r="AD106" s="9" t="n">
        <v>51.4312629699707</v>
      </c>
      <c r="AE106" s="9" t="n">
        <v>50</v>
      </c>
      <c r="AF106" s="9" t="n">
        <v>52.9246673583984</v>
      </c>
      <c r="AG106" s="9" t="n">
        <v>19.1006679534912</v>
      </c>
      <c r="AH106" s="9" t="n">
        <v>100.154747009277</v>
      </c>
      <c r="AI106" s="9" t="n">
        <v>27.0417308807373</v>
      </c>
      <c r="AJ106" s="9" t="n">
        <v>33.2091789245605</v>
      </c>
      <c r="AK106" s="9" t="n">
        <v>500.044921875</v>
      </c>
      <c r="AL106" s="9" t="n">
        <v>498.532684326172</v>
      </c>
      <c r="AM106" s="9" t="n">
        <v>499.752685546875</v>
      </c>
      <c r="AN106" s="9" t="n">
        <v>499.01123046875</v>
      </c>
      <c r="AO106" s="9" t="n">
        <v>24.1107654571533</v>
      </c>
      <c r="AP106" s="9" t="n">
        <v>28.9473686218262</v>
      </c>
      <c r="AQ106" s="9" t="n">
        <v>21.9048271179199</v>
      </c>
      <c r="AR106" s="10" t="s">
        <v>90</v>
      </c>
      <c r="AS106" s="9" t="n">
        <v>60.0416679382324</v>
      </c>
      <c r="AT106" s="9" t="n">
        <v>0.851720094680786</v>
      </c>
      <c r="AU106" s="9" t="n">
        <v>1.16113388538361</v>
      </c>
      <c r="AV106" s="9" t="n">
        <v>0.523568391799927</v>
      </c>
      <c r="AW106" s="9" t="n">
        <v>1122.18469238281</v>
      </c>
      <c r="AX106" s="9" t="n">
        <v>269.022521972656</v>
      </c>
      <c r="AY106" s="9" t="n">
        <v>11.2967681884766</v>
      </c>
      <c r="AZ106" s="9" t="n">
        <v>431.909484863281</v>
      </c>
      <c r="BA106" s="9" t="n">
        <v>2.0890896320343</v>
      </c>
      <c r="BB106" s="9" t="n">
        <v>3.99705672264099</v>
      </c>
      <c r="BC106" s="9" t="n">
        <v>0.0457840487360954</v>
      </c>
      <c r="BD106" s="9" t="n">
        <v>20.5555152893066</v>
      </c>
      <c r="BE106" s="9" t="n">
        <v>257.660095214844</v>
      </c>
      <c r="BF106" s="9" t="n">
        <v>136.355194091797</v>
      </c>
      <c r="BG106" s="9" t="n">
        <v>14.8726100921631</v>
      </c>
      <c r="BH106" s="9" t="n">
        <v>0.0978405103087425</v>
      </c>
      <c r="BI106" s="9" t="n">
        <v>12.8258142471313</v>
      </c>
      <c r="BJ106" s="9" t="n">
        <v>27.8437271118164</v>
      </c>
      <c r="BK106" s="9" t="n">
        <v>20.7007293701172</v>
      </c>
      <c r="BL106" s="9" t="n">
        <v>7845.53125</v>
      </c>
      <c r="BM106" s="9" t="n">
        <v>24.675350189209</v>
      </c>
      <c r="BN106" s="9" t="n">
        <v>27.1229610443115</v>
      </c>
      <c r="BO106" s="9" t="n">
        <v>29.150089263916</v>
      </c>
      <c r="BP106" s="9" t="n">
        <v>29.1919097900391</v>
      </c>
      <c r="BQ106" s="9" t="n">
        <v>28.3829307556152</v>
      </c>
      <c r="BR106" s="9" t="n">
        <v>9.55197429656982</v>
      </c>
      <c r="BS106" s="9" t="n">
        <v>0</v>
      </c>
      <c r="BT106" s="9" t="n">
        <v>399.592712402344</v>
      </c>
      <c r="BU106" s="9" t="n">
        <v>2.65547490119934</v>
      </c>
      <c r="BV106" s="9" t="n">
        <v>7.55178165435791</v>
      </c>
      <c r="BW106" s="9" t="n">
        <v>1791.71166992188</v>
      </c>
      <c r="BX106" s="9" t="n">
        <v>7.35501956939697</v>
      </c>
      <c r="BY106" s="9" t="n">
        <v>16.8913764953613</v>
      </c>
      <c r="BZ106" s="9" t="n">
        <v>49.9236907958984</v>
      </c>
      <c r="CA106" s="9" t="n">
        <v>496.35986328125</v>
      </c>
      <c r="CB106" s="9" t="n">
        <v>694.409912109375</v>
      </c>
      <c r="CC106" s="9" t="n">
        <v>6.53604507446289</v>
      </c>
      <c r="CD106" s="9" t="n">
        <v>10.4866409301758</v>
      </c>
      <c r="CE106" s="10" t="s">
        <v>91</v>
      </c>
      <c r="CF106" s="10" t="s">
        <v>92</v>
      </c>
      <c r="CG106" s="10" t="s">
        <v>93</v>
      </c>
      <c r="CH106" s="10" t="s">
        <v>96</v>
      </c>
      <c r="CI106" s="9" t="n">
        <f aca="false">ABS(AD106-AE106)</f>
        <v>1.4312629699707</v>
      </c>
      <c r="CJ106" s="10" t="str">
        <f aca="false">IF(OR((M106&lt;100),(L106&lt;=0),(BY106&lt;10)),"Fermo","Marcia")</f>
        <v>Marcia</v>
      </c>
      <c r="CK106" s="10" t="str">
        <f aca="false">IF(ABS(AD106-AE106)&gt;=15,"No","Si")</f>
        <v>Si</v>
      </c>
      <c r="CL106" s="0" t="s">
        <v>97</v>
      </c>
    </row>
    <row r="107" customFormat="false" ht="15" hidden="false" customHeight="false" outlineLevel="0" collapsed="false">
      <c r="A107" s="8" t="n">
        <v>40920.5875</v>
      </c>
      <c r="B107" s="9" t="n">
        <v>76.5473022460938</v>
      </c>
      <c r="C107" s="9" t="n">
        <v>78.1613388061524</v>
      </c>
      <c r="D107" s="9" t="n">
        <v>85.3141784667969</v>
      </c>
      <c r="E107" s="9" t="n">
        <v>85.206298828125</v>
      </c>
      <c r="F107" s="9" t="n">
        <v>85.948600769043</v>
      </c>
      <c r="G107" s="9" t="n">
        <v>89.0785903930664</v>
      </c>
      <c r="H107" s="9" t="n">
        <v>89.7939682006836</v>
      </c>
      <c r="I107" s="9" t="n">
        <v>90.2205123901367</v>
      </c>
      <c r="J107" s="9" t="n">
        <v>74.9773330688477</v>
      </c>
      <c r="K107" s="9" t="n">
        <v>75.454345703125</v>
      </c>
      <c r="L107" s="9" t="n">
        <v>1879.27697753906</v>
      </c>
      <c r="M107" s="9" t="n">
        <v>214.724578857422</v>
      </c>
      <c r="N107" s="9" t="n">
        <v>133.303512573242</v>
      </c>
      <c r="O107" s="9" t="n">
        <v>100</v>
      </c>
      <c r="P107" s="9" t="n">
        <v>412.626678466797</v>
      </c>
      <c r="Q107" s="9" t="n">
        <v>571.186645507813</v>
      </c>
      <c r="R107" s="9" t="n">
        <v>46.3239936828613</v>
      </c>
      <c r="S107" s="9" t="n">
        <v>52.927059173584</v>
      </c>
      <c r="T107" s="9" t="n">
        <v>27.7409648895264</v>
      </c>
      <c r="U107" s="9" t="n">
        <v>27.9478397369385</v>
      </c>
      <c r="V107" s="9" t="n">
        <v>11.4101009368896</v>
      </c>
      <c r="W107" s="9" t="n">
        <v>0.393064498901367</v>
      </c>
      <c r="X107" s="9" t="n">
        <v>0.630269706249237</v>
      </c>
      <c r="Y107" s="9" t="n">
        <v>15007.357421875</v>
      </c>
      <c r="Z107" s="9" t="n">
        <v>187.388336181641</v>
      </c>
      <c r="AA107" s="9" t="n">
        <v>6.78996229171753</v>
      </c>
      <c r="AB107" s="9" t="n">
        <v>79.2603149414063</v>
      </c>
      <c r="AC107" s="9" t="n">
        <v>6017.94775390625</v>
      </c>
      <c r="AD107" s="9" t="n">
        <v>55.3255310058594</v>
      </c>
      <c r="AE107" s="9" t="n">
        <v>50</v>
      </c>
      <c r="AF107" s="9" t="n">
        <v>53.0886306762695</v>
      </c>
      <c r="AG107" s="9" t="n">
        <v>19.1279201507568</v>
      </c>
      <c r="AH107" s="9" t="n">
        <v>100.14136505127</v>
      </c>
      <c r="AI107" s="9" t="n">
        <v>27.0738716125488</v>
      </c>
      <c r="AJ107" s="9" t="n">
        <v>33.1838874816895</v>
      </c>
      <c r="AK107" s="9" t="n">
        <v>500.051300048828</v>
      </c>
      <c r="AL107" s="9" t="n">
        <v>498.605438232422</v>
      </c>
      <c r="AM107" s="9" t="n">
        <v>499.747344970703</v>
      </c>
      <c r="AN107" s="9" t="n">
        <v>498.937744140625</v>
      </c>
      <c r="AO107" s="9" t="n">
        <v>24.1415557861328</v>
      </c>
      <c r="AP107" s="9" t="n">
        <v>28.9719867706299</v>
      </c>
      <c r="AQ107" s="9" t="n">
        <v>21.9917411804199</v>
      </c>
      <c r="AR107" s="10" t="s">
        <v>90</v>
      </c>
      <c r="AS107" s="9" t="n">
        <v>60.0583343505859</v>
      </c>
      <c r="AT107" s="9" t="n">
        <v>0.850250601768494</v>
      </c>
      <c r="AU107" s="9" t="n">
        <v>1.04985177516937</v>
      </c>
      <c r="AV107" s="9" t="n">
        <v>0.523447871208191</v>
      </c>
      <c r="AW107" s="9" t="n">
        <v>1122.14514160156</v>
      </c>
      <c r="AX107" s="9" t="n">
        <v>262.584625244141</v>
      </c>
      <c r="AY107" s="9" t="n">
        <v>11.2948226928711</v>
      </c>
      <c r="AZ107" s="9" t="n">
        <v>434.369537353516</v>
      </c>
      <c r="BA107" s="9" t="n">
        <v>2.09759759902954</v>
      </c>
      <c r="BB107" s="9" t="n">
        <v>3.99699878692627</v>
      </c>
      <c r="BC107" s="9" t="n">
        <v>0.0915680974721909</v>
      </c>
      <c r="BD107" s="9" t="n">
        <v>20.5680732727051</v>
      </c>
      <c r="BE107" s="9" t="n">
        <v>183.264251708984</v>
      </c>
      <c r="BF107" s="9" t="n">
        <v>136.300338745117</v>
      </c>
      <c r="BG107" s="9" t="n">
        <v>14.8018188476563</v>
      </c>
      <c r="BH107" s="9" t="n">
        <v>0.0982156172394753</v>
      </c>
      <c r="BI107" s="9" t="n">
        <v>12.8208484649658</v>
      </c>
      <c r="BJ107" s="9" t="n">
        <v>27.8373622894287</v>
      </c>
      <c r="BK107" s="9" t="n">
        <v>19.7947177886963</v>
      </c>
      <c r="BL107" s="9" t="n">
        <v>7842.16259765625</v>
      </c>
      <c r="BM107" s="9" t="n">
        <v>24.6713905334473</v>
      </c>
      <c r="BN107" s="9" t="n">
        <v>27.1146221160889</v>
      </c>
      <c r="BO107" s="9" t="n">
        <v>29.1550712585449</v>
      </c>
      <c r="BP107" s="9" t="n">
        <v>29.1968078613281</v>
      </c>
      <c r="BQ107" s="9" t="n">
        <v>28.3002643585205</v>
      </c>
      <c r="BR107" s="9" t="n">
        <v>9.55131149291992</v>
      </c>
      <c r="BS107" s="9" t="n">
        <v>0</v>
      </c>
      <c r="BT107" s="9" t="n">
        <v>399.466156005859</v>
      </c>
      <c r="BU107" s="9" t="n">
        <v>2.65547490119934</v>
      </c>
      <c r="BV107" s="9" t="n">
        <v>7.55143976211548</v>
      </c>
      <c r="BW107" s="9" t="n">
        <v>1791.5048828125</v>
      </c>
      <c r="BX107" s="9" t="n">
        <v>7.75359678268433</v>
      </c>
      <c r="BY107" s="9" t="n">
        <v>16.9204521179199</v>
      </c>
      <c r="BZ107" s="9" t="n">
        <v>50.1144561767578</v>
      </c>
      <c r="CA107" s="9" t="n">
        <v>498.535034179688</v>
      </c>
      <c r="CB107" s="9" t="n">
        <v>696.085815429688</v>
      </c>
      <c r="CC107" s="9" t="n">
        <v>6.53906536102295</v>
      </c>
      <c r="CD107" s="9" t="n">
        <v>10.4952659606934</v>
      </c>
      <c r="CE107" s="10" t="s">
        <v>91</v>
      </c>
      <c r="CF107" s="10" t="s">
        <v>92</v>
      </c>
      <c r="CG107" s="10" t="s">
        <v>93</v>
      </c>
      <c r="CH107" s="10" t="s">
        <v>96</v>
      </c>
      <c r="CI107" s="9" t="n">
        <f aca="false">ABS(AD107-AE107)</f>
        <v>5.32553100585938</v>
      </c>
      <c r="CJ107" s="10" t="str">
        <f aca="false">IF(OR((M107&lt;100),(L107&lt;=0),(BY107&lt;10)),"Fermo","Marcia")</f>
        <v>Marcia</v>
      </c>
      <c r="CK107" s="10" t="str">
        <f aca="false">IF(ABS(AD107-AE107)&gt;=15,"No","Si")</f>
        <v>Si</v>
      </c>
      <c r="CL107" s="0" t="s">
        <v>97</v>
      </c>
    </row>
    <row r="108" customFormat="false" ht="15" hidden="false" customHeight="false" outlineLevel="0" collapsed="false">
      <c r="A108" s="8" t="n">
        <v>40920.5881944444</v>
      </c>
      <c r="B108" s="9" t="n">
        <v>76.5361328125</v>
      </c>
      <c r="C108" s="9" t="n">
        <v>78.131477355957</v>
      </c>
      <c r="D108" s="9" t="n">
        <v>85.2643508911133</v>
      </c>
      <c r="E108" s="9" t="n">
        <v>85.1546630859375</v>
      </c>
      <c r="F108" s="9" t="n">
        <v>85.8925857543945</v>
      </c>
      <c r="G108" s="9" t="n">
        <v>89.0213623046875</v>
      </c>
      <c r="H108" s="9" t="n">
        <v>89.7024002075195</v>
      </c>
      <c r="I108" s="9" t="n">
        <v>90.1798248291016</v>
      </c>
      <c r="J108" s="9" t="n">
        <v>74.9522247314453</v>
      </c>
      <c r="K108" s="9" t="n">
        <v>75.4431838989258</v>
      </c>
      <c r="L108" s="9" t="n">
        <v>1879.52880859375</v>
      </c>
      <c r="M108" s="9" t="n">
        <v>212.219161987305</v>
      </c>
      <c r="N108" s="9" t="n">
        <v>133.614181518555</v>
      </c>
      <c r="O108" s="9" t="n">
        <v>100</v>
      </c>
      <c r="P108" s="9" t="n">
        <v>414.053466796875</v>
      </c>
      <c r="Q108" s="9" t="n">
        <v>570.655212402344</v>
      </c>
      <c r="R108" s="9" t="n">
        <v>45.369571685791</v>
      </c>
      <c r="S108" s="9" t="n">
        <v>52.8090362548828</v>
      </c>
      <c r="T108" s="9" t="n">
        <v>27.7443523406982</v>
      </c>
      <c r="U108" s="9" t="n">
        <v>27.9517078399658</v>
      </c>
      <c r="V108" s="9" t="n">
        <v>11.4192686080933</v>
      </c>
      <c r="W108" s="9" t="n">
        <v>0.393052369356155</v>
      </c>
      <c r="X108" s="9" t="n">
        <v>0.630500257015228</v>
      </c>
      <c r="Y108" s="9" t="n">
        <v>15006.421875</v>
      </c>
      <c r="Z108" s="9" t="n">
        <v>187.388336181641</v>
      </c>
      <c r="AA108" s="9" t="n">
        <v>6.79018068313599</v>
      </c>
      <c r="AB108" s="9" t="n">
        <v>78.9662857055664</v>
      </c>
      <c r="AC108" s="9" t="n">
        <v>6018.00390625</v>
      </c>
      <c r="AD108" s="9" t="n">
        <v>48.1363906860352</v>
      </c>
      <c r="AE108" s="9" t="n">
        <v>50</v>
      </c>
      <c r="AF108" s="9" t="n">
        <v>52.6156044006348</v>
      </c>
      <c r="AG108" s="9" t="n">
        <v>19.1551723480225</v>
      </c>
      <c r="AH108" s="9" t="n">
        <v>100.127975463867</v>
      </c>
      <c r="AI108" s="9" t="n">
        <v>27.1060104370117</v>
      </c>
      <c r="AJ108" s="9" t="n">
        <v>33.1585960388184</v>
      </c>
      <c r="AK108" s="9" t="n">
        <v>500.057647705078</v>
      </c>
      <c r="AL108" s="9" t="n">
        <v>498.67822265625</v>
      </c>
      <c r="AM108" s="9" t="n">
        <v>499.741973876953</v>
      </c>
      <c r="AN108" s="9" t="n">
        <v>498.8642578125</v>
      </c>
      <c r="AO108" s="9" t="n">
        <v>24.1723442077637</v>
      </c>
      <c r="AP108" s="9" t="n">
        <v>28.996603012085</v>
      </c>
      <c r="AQ108" s="9" t="n">
        <v>22.0786552429199</v>
      </c>
      <c r="AR108" s="10" t="s">
        <v>90</v>
      </c>
      <c r="AS108" s="9" t="n">
        <v>60.0750007629395</v>
      </c>
      <c r="AT108" s="9" t="n">
        <v>0.848781049251556</v>
      </c>
      <c r="AU108" s="9" t="n">
        <v>0.98870587348938</v>
      </c>
      <c r="AV108" s="9" t="n">
        <v>0.523327350616455</v>
      </c>
      <c r="AW108" s="9" t="n">
        <v>1122.10559082031</v>
      </c>
      <c r="AX108" s="9" t="n">
        <v>263.469848632812</v>
      </c>
      <c r="AY108" s="9" t="n">
        <v>11.2928771972656</v>
      </c>
      <c r="AZ108" s="9" t="n">
        <v>436.829559326172</v>
      </c>
      <c r="BA108" s="9" t="n">
        <v>2.09259128570557</v>
      </c>
      <c r="BB108" s="9" t="n">
        <v>3.99694085121155</v>
      </c>
      <c r="BC108" s="9" t="n">
        <v>0.0917588621377945</v>
      </c>
      <c r="BD108" s="9" t="n">
        <v>20.5806293487549</v>
      </c>
      <c r="BE108" s="9" t="n">
        <v>119.408447265625</v>
      </c>
      <c r="BF108" s="9" t="n">
        <v>136.245468139648</v>
      </c>
      <c r="BG108" s="9" t="n">
        <v>14.7310276031494</v>
      </c>
      <c r="BH108" s="9" t="n">
        <v>0.0985907316207886</v>
      </c>
      <c r="BI108" s="9" t="n">
        <v>12.8158826828003</v>
      </c>
      <c r="BJ108" s="9" t="n">
        <v>27.830997467041</v>
      </c>
      <c r="BK108" s="9" t="n">
        <v>18.9899997711182</v>
      </c>
      <c r="BL108" s="9" t="n">
        <v>7842.30419921875</v>
      </c>
      <c r="BM108" s="9" t="n">
        <v>24.6674308776855</v>
      </c>
      <c r="BN108" s="9" t="n">
        <v>27.1062850952148</v>
      </c>
      <c r="BO108" s="9" t="n">
        <v>29.1600532531738</v>
      </c>
      <c r="BP108" s="9" t="n">
        <v>29.2017059326172</v>
      </c>
      <c r="BQ108" s="9" t="n">
        <v>28.2175979614258</v>
      </c>
      <c r="BR108" s="9" t="n">
        <v>9.5506477355957</v>
      </c>
      <c r="BS108" s="9" t="n">
        <v>0</v>
      </c>
      <c r="BT108" s="9" t="n">
        <v>399.339630126953</v>
      </c>
      <c r="BU108" s="9" t="n">
        <v>2.65547490119934</v>
      </c>
      <c r="BV108" s="9" t="n">
        <v>7.55109786987305</v>
      </c>
      <c r="BW108" s="9" t="n">
        <v>1791.29797363281</v>
      </c>
      <c r="BX108" s="9" t="n">
        <v>8.15217399597168</v>
      </c>
      <c r="BY108" s="9" t="n">
        <v>16.9495258331299</v>
      </c>
      <c r="BZ108" s="9" t="n">
        <v>50.3052253723145</v>
      </c>
      <c r="CA108" s="9" t="n">
        <v>500.710205078125</v>
      </c>
      <c r="CB108" s="9" t="n">
        <v>697.986572265625</v>
      </c>
      <c r="CC108" s="9" t="n">
        <v>6.54208564758301</v>
      </c>
      <c r="CD108" s="9" t="n">
        <v>10.5038919448853</v>
      </c>
      <c r="CE108" s="10" t="s">
        <v>91</v>
      </c>
      <c r="CF108" s="10" t="s">
        <v>92</v>
      </c>
      <c r="CG108" s="10" t="s">
        <v>93</v>
      </c>
      <c r="CH108" s="10" t="s">
        <v>96</v>
      </c>
      <c r="CI108" s="9" t="n">
        <f aca="false">ABS(AD108-AE108)</f>
        <v>1.86360931396484</v>
      </c>
      <c r="CJ108" s="10" t="str">
        <f aca="false">IF(OR((M108&lt;100),(L108&lt;=0),(BY108&lt;10)),"Fermo","Marcia")</f>
        <v>Marcia</v>
      </c>
      <c r="CK108" s="10" t="str">
        <f aca="false">IF(ABS(AD108-AE108)&gt;=15,"No","Si")</f>
        <v>Si</v>
      </c>
      <c r="CL108" s="0" t="s">
        <v>97</v>
      </c>
    </row>
    <row r="109" customFormat="false" ht="15" hidden="false" customHeight="false" outlineLevel="0" collapsed="false">
      <c r="A109" s="8" t="n">
        <v>40920.5888888889</v>
      </c>
      <c r="B109" s="9" t="n">
        <v>76.5249633789063</v>
      </c>
      <c r="C109" s="9" t="n">
        <v>78.1016159057617</v>
      </c>
      <c r="D109" s="9" t="n">
        <v>85.2145309448242</v>
      </c>
      <c r="E109" s="9" t="n">
        <v>85.1030349731445</v>
      </c>
      <c r="F109" s="9" t="n">
        <v>85.8365707397461</v>
      </c>
      <c r="G109" s="9" t="n">
        <v>88.9641265869141</v>
      </c>
      <c r="H109" s="9" t="n">
        <v>89.6108322143555</v>
      </c>
      <c r="I109" s="9" t="n">
        <v>90.1391372680664</v>
      </c>
      <c r="J109" s="9" t="n">
        <v>74.927116394043</v>
      </c>
      <c r="K109" s="9" t="n">
        <v>75.432014465332</v>
      </c>
      <c r="L109" s="9" t="n">
        <v>1879.78051757813</v>
      </c>
      <c r="M109" s="9" t="n">
        <v>212.076110839844</v>
      </c>
      <c r="N109" s="9" t="n">
        <v>133.945495605469</v>
      </c>
      <c r="O109" s="9" t="n">
        <v>100</v>
      </c>
      <c r="P109" s="9" t="n">
        <v>412.676025390625</v>
      </c>
      <c r="Q109" s="9" t="n">
        <v>575.7861328125</v>
      </c>
      <c r="R109" s="9" t="n">
        <v>45.1898574829102</v>
      </c>
      <c r="S109" s="9" t="n">
        <v>52.8399391174316</v>
      </c>
      <c r="T109" s="9" t="n">
        <v>27.7477416992187</v>
      </c>
      <c r="U109" s="9" t="n">
        <v>27.9555759429932</v>
      </c>
      <c r="V109" s="9" t="n">
        <v>11.4284372329712</v>
      </c>
      <c r="W109" s="9" t="n">
        <v>0.393040239810944</v>
      </c>
      <c r="X109" s="9" t="n">
        <v>0.63073080778122</v>
      </c>
      <c r="Y109" s="9" t="n">
        <v>15005.486328125</v>
      </c>
      <c r="Z109" s="9" t="n">
        <v>187.388336181641</v>
      </c>
      <c r="AA109" s="9" t="n">
        <v>6.79039859771729</v>
      </c>
      <c r="AB109" s="9" t="n">
        <v>78.672248840332</v>
      </c>
      <c r="AC109" s="9" t="n">
        <v>6018.06005859375</v>
      </c>
      <c r="AD109" s="9" t="n">
        <v>37.1905288696289</v>
      </c>
      <c r="AE109" s="9" t="n">
        <v>50</v>
      </c>
      <c r="AF109" s="9" t="n">
        <v>51.5055885314941</v>
      </c>
      <c r="AG109" s="9" t="n">
        <v>19.1824245452881</v>
      </c>
      <c r="AH109" s="9" t="n">
        <v>100.114593505859</v>
      </c>
      <c r="AI109" s="9" t="n">
        <v>27.1381492614746</v>
      </c>
      <c r="AJ109" s="9" t="n">
        <v>33.1333045959473</v>
      </c>
      <c r="AK109" s="9" t="n">
        <v>500.064025878906</v>
      </c>
      <c r="AL109" s="9" t="n">
        <v>498.7509765625</v>
      </c>
      <c r="AM109" s="9" t="n">
        <v>499.736633300781</v>
      </c>
      <c r="AN109" s="9" t="n">
        <v>498.790802001953</v>
      </c>
      <c r="AO109" s="9" t="n">
        <v>24.2031345367432</v>
      </c>
      <c r="AP109" s="9" t="n">
        <v>29.0212211608887</v>
      </c>
      <c r="AQ109" s="9" t="n">
        <v>22.1655693054199</v>
      </c>
      <c r="AR109" s="10" t="s">
        <v>90</v>
      </c>
      <c r="AS109" s="9" t="n">
        <v>60.091667175293</v>
      </c>
      <c r="AT109" s="9" t="n">
        <v>0.847311556339264</v>
      </c>
      <c r="AU109" s="9" t="n">
        <v>0.978816628456116</v>
      </c>
      <c r="AV109" s="9" t="n">
        <v>0.523206889629364</v>
      </c>
      <c r="AW109" s="9" t="n">
        <v>1122.06591796875</v>
      </c>
      <c r="AX109" s="9" t="n">
        <v>269.022521972656</v>
      </c>
      <c r="AY109" s="9" t="n">
        <v>11.2909317016602</v>
      </c>
      <c r="AZ109" s="9" t="n">
        <v>436.84521484375</v>
      </c>
      <c r="BA109" s="9" t="n">
        <v>2.08758497238159</v>
      </c>
      <c r="BB109" s="9" t="n">
        <v>3.99688291549683</v>
      </c>
      <c r="BC109" s="9" t="n">
        <v>0.0919496342539787</v>
      </c>
      <c r="BD109" s="9" t="n">
        <v>20.5931873321533</v>
      </c>
      <c r="BE109" s="9" t="n">
        <v>236.635162353516</v>
      </c>
      <c r="BF109" s="9" t="n">
        <v>136.190612792969</v>
      </c>
      <c r="BG109" s="9" t="n">
        <v>14.6602363586426</v>
      </c>
      <c r="BH109" s="9" t="n">
        <v>0.0845628380775452</v>
      </c>
      <c r="BI109" s="9" t="n">
        <v>12.8109178543091</v>
      </c>
      <c r="BJ109" s="9" t="n">
        <v>27.8246326446533</v>
      </c>
      <c r="BK109" s="9" t="n">
        <v>19.7665786743164</v>
      </c>
      <c r="BL109" s="9" t="n">
        <v>7845.95703125</v>
      </c>
      <c r="BM109" s="9" t="n">
        <v>24.6634693145752</v>
      </c>
      <c r="BN109" s="9" t="n">
        <v>27.0979461669922</v>
      </c>
      <c r="BO109" s="9" t="n">
        <v>29.1650333404541</v>
      </c>
      <c r="BP109" s="9" t="n">
        <v>29.2066040039062</v>
      </c>
      <c r="BQ109" s="9" t="n">
        <v>28.211238861084</v>
      </c>
      <c r="BR109" s="9" t="n">
        <v>9.54998397827148</v>
      </c>
      <c r="BS109" s="9" t="n">
        <v>0</v>
      </c>
      <c r="BT109" s="9" t="n">
        <v>399.213104248047</v>
      </c>
      <c r="BU109" s="9" t="n">
        <v>2.65547490119934</v>
      </c>
      <c r="BV109" s="9" t="n">
        <v>7.55075597763062</v>
      </c>
      <c r="BW109" s="9" t="n">
        <v>1791.09118652344</v>
      </c>
      <c r="BX109" s="9" t="n">
        <v>8.55075073242188</v>
      </c>
      <c r="BY109" s="9" t="n">
        <v>16.9785995483398</v>
      </c>
      <c r="BZ109" s="9" t="n">
        <v>50.3497352600098</v>
      </c>
      <c r="CA109" s="9" t="n">
        <v>494.234680175781</v>
      </c>
      <c r="CB109" s="9" t="n">
        <v>698.255859375</v>
      </c>
      <c r="CC109" s="9" t="n">
        <v>6.54510641098022</v>
      </c>
      <c r="CD109" s="9" t="n">
        <v>10.5125179290771</v>
      </c>
      <c r="CE109" s="10" t="s">
        <v>91</v>
      </c>
      <c r="CF109" s="10" t="s">
        <v>92</v>
      </c>
      <c r="CG109" s="10" t="s">
        <v>93</v>
      </c>
      <c r="CH109" s="10" t="s">
        <v>96</v>
      </c>
      <c r="CI109" s="9" t="n">
        <f aca="false">ABS(AD109-AE109)</f>
        <v>12.8094711303711</v>
      </c>
      <c r="CJ109" s="10" t="str">
        <f aca="false">IF(OR((M109&lt;100),(L109&lt;=0),(BY109&lt;10)),"Fermo","Marcia")</f>
        <v>Marcia</v>
      </c>
      <c r="CK109" s="10" t="str">
        <f aca="false">IF(ABS(AD109-AE109)&gt;=15,"No","Si")</f>
        <v>Si</v>
      </c>
      <c r="CL109" s="0" t="s">
        <v>97</v>
      </c>
    </row>
    <row r="110" customFormat="false" ht="15" hidden="false" customHeight="false" outlineLevel="0" collapsed="false">
      <c r="A110" s="8" t="n">
        <v>40920.5895833333</v>
      </c>
      <c r="B110" s="9" t="n">
        <v>76.513801574707</v>
      </c>
      <c r="C110" s="9" t="n">
        <v>78.0717620849609</v>
      </c>
      <c r="D110" s="9" t="n">
        <v>85.1647033691406</v>
      </c>
      <c r="E110" s="9" t="n">
        <v>85.051399230957</v>
      </c>
      <c r="F110" s="9" t="n">
        <v>85.7805633544922</v>
      </c>
      <c r="G110" s="9" t="n">
        <v>88.9068984985352</v>
      </c>
      <c r="H110" s="9" t="n">
        <v>89.5078201293945</v>
      </c>
      <c r="I110" s="9" t="n">
        <v>90.0984497070312</v>
      </c>
      <c r="J110" s="9" t="n">
        <v>74.9020080566406</v>
      </c>
      <c r="K110" s="9" t="n">
        <v>75.4208450317383</v>
      </c>
      <c r="L110" s="9" t="n">
        <v>1880.03234863281</v>
      </c>
      <c r="M110" s="9" t="n">
        <v>211.720458984375</v>
      </c>
      <c r="N110" s="9" t="n">
        <v>134.297470092773</v>
      </c>
      <c r="O110" s="9" t="n">
        <v>100</v>
      </c>
      <c r="P110" s="9" t="n">
        <v>413.018005371094</v>
      </c>
      <c r="Q110" s="9" t="n">
        <v>577.868957519531</v>
      </c>
      <c r="R110" s="9" t="n">
        <v>50.1407928466797</v>
      </c>
      <c r="S110" s="9" t="n">
        <v>53.3559112548828</v>
      </c>
      <c r="T110" s="9" t="n">
        <v>27.7511310577393</v>
      </c>
      <c r="U110" s="9" t="n">
        <v>27.9594421386719</v>
      </c>
      <c r="V110" s="9" t="n">
        <v>11.4376049041748</v>
      </c>
      <c r="W110" s="9" t="n">
        <v>0.393028140068054</v>
      </c>
      <c r="X110" s="9" t="n">
        <v>0.630961358547211</v>
      </c>
      <c r="Y110" s="9" t="n">
        <v>15004.5517578125</v>
      </c>
      <c r="Z110" s="9" t="n">
        <v>187.388336181641</v>
      </c>
      <c r="AA110" s="9" t="n">
        <v>6.79061698913574</v>
      </c>
      <c r="AB110" s="9" t="n">
        <v>78.3782196044922</v>
      </c>
      <c r="AC110" s="9" t="n">
        <v>6018.11572265625</v>
      </c>
      <c r="AD110" s="9" t="n">
        <v>43.463062286377</v>
      </c>
      <c r="AE110" s="9" t="n">
        <v>50</v>
      </c>
      <c r="AF110" s="9" t="n">
        <v>51.7947502136231</v>
      </c>
      <c r="AG110" s="9" t="n">
        <v>19.2096786499023</v>
      </c>
      <c r="AH110" s="9" t="n">
        <v>100.101211547852</v>
      </c>
      <c r="AI110" s="9" t="n">
        <v>27.1702880859375</v>
      </c>
      <c r="AJ110" s="9" t="n">
        <v>33.1080131530762</v>
      </c>
      <c r="AK110" s="9" t="n">
        <v>500.070373535156</v>
      </c>
      <c r="AL110" s="9" t="n">
        <v>498.823760986328</v>
      </c>
      <c r="AM110" s="9" t="n">
        <v>499.731292724609</v>
      </c>
      <c r="AN110" s="9" t="n">
        <v>498.717315673828</v>
      </c>
      <c r="AO110" s="9" t="n">
        <v>24.233922958374</v>
      </c>
      <c r="AP110" s="9" t="n">
        <v>29.0458374023437</v>
      </c>
      <c r="AQ110" s="9" t="n">
        <v>22.2524833679199</v>
      </c>
      <c r="AR110" s="10" t="s">
        <v>90</v>
      </c>
      <c r="AS110" s="9" t="n">
        <v>60.1083335876465</v>
      </c>
      <c r="AT110" s="9" t="n">
        <v>0.845842063426971</v>
      </c>
      <c r="AU110" s="9" t="n">
        <v>0.968927383422852</v>
      </c>
      <c r="AV110" s="9" t="n">
        <v>0.523086369037628</v>
      </c>
      <c r="AW110" s="9" t="n">
        <v>1122.0263671875</v>
      </c>
      <c r="AX110" s="9" t="n">
        <v>260.411834716797</v>
      </c>
      <c r="AY110" s="9" t="n">
        <v>11.2889852523804</v>
      </c>
      <c r="AZ110" s="9" t="n">
        <v>436.860870361328</v>
      </c>
      <c r="BA110" s="9" t="n">
        <v>2.08870601654053</v>
      </c>
      <c r="BB110" s="9" t="n">
        <v>3.99682521820068</v>
      </c>
      <c r="BC110" s="9" t="n">
        <v>0.0921403989195824</v>
      </c>
      <c r="BD110" s="9" t="n">
        <v>20.6057453155518</v>
      </c>
      <c r="BE110" s="9" t="n">
        <v>206.216125488281</v>
      </c>
      <c r="BF110" s="9" t="n">
        <v>136.1357421875</v>
      </c>
      <c r="BG110" s="9" t="n">
        <v>14.5894451141357</v>
      </c>
      <c r="BH110" s="9" t="n">
        <v>0.0561319515109062</v>
      </c>
      <c r="BI110" s="9" t="n">
        <v>12.8059520721436</v>
      </c>
      <c r="BJ110" s="9" t="n">
        <v>27.8182678222656</v>
      </c>
      <c r="BK110" s="9" t="n">
        <v>21.1762428283691</v>
      </c>
      <c r="BL110" s="9" t="n">
        <v>7849.609375</v>
      </c>
      <c r="BM110" s="9" t="n">
        <v>24.6595077514648</v>
      </c>
      <c r="BN110" s="9" t="n">
        <v>27.0896072387695</v>
      </c>
      <c r="BO110" s="9" t="n">
        <v>29.170015335083</v>
      </c>
      <c r="BP110" s="9" t="n">
        <v>29.2115020751953</v>
      </c>
      <c r="BQ110" s="9" t="n">
        <v>28.2811889648437</v>
      </c>
      <c r="BR110" s="9" t="n">
        <v>9.54932022094727</v>
      </c>
      <c r="BS110" s="9" t="n">
        <v>0</v>
      </c>
      <c r="BT110" s="9" t="n">
        <v>397.950073242187</v>
      </c>
      <c r="BU110" s="9" t="n">
        <v>2.65547490119934</v>
      </c>
      <c r="BV110" s="9" t="n">
        <v>7.55041360855103</v>
      </c>
      <c r="BW110" s="9" t="n">
        <v>1790.88427734375</v>
      </c>
      <c r="BX110" s="9" t="n">
        <v>7.84297943115234</v>
      </c>
      <c r="BY110" s="9" t="n">
        <v>17.0076732635498</v>
      </c>
      <c r="BZ110" s="9" t="n">
        <v>50.2479934692383</v>
      </c>
      <c r="CA110" s="9" t="n">
        <v>487.147338867188</v>
      </c>
      <c r="CB110" s="9" t="n">
        <v>696.83349609375</v>
      </c>
      <c r="CC110" s="9" t="n">
        <v>6.54812669754028</v>
      </c>
      <c r="CD110" s="9" t="n">
        <v>10.5211429595947</v>
      </c>
      <c r="CE110" s="10" t="s">
        <v>91</v>
      </c>
      <c r="CF110" s="10" t="s">
        <v>92</v>
      </c>
      <c r="CG110" s="10" t="s">
        <v>93</v>
      </c>
      <c r="CH110" s="10" t="s">
        <v>96</v>
      </c>
      <c r="CI110" s="9" t="n">
        <f aca="false">ABS(AD110-AE110)</f>
        <v>6.53693771362305</v>
      </c>
      <c r="CJ110" s="10" t="str">
        <f aca="false">IF(OR((M110&lt;100),(L110&lt;=0),(BY110&lt;10)),"Fermo","Marcia")</f>
        <v>Marcia</v>
      </c>
      <c r="CK110" s="10" t="str">
        <f aca="false">IF(ABS(AD110-AE110)&gt;=15,"No","Si")</f>
        <v>Si</v>
      </c>
      <c r="CL110" s="0" t="s">
        <v>97</v>
      </c>
    </row>
    <row r="111" customFormat="false" ht="15" hidden="false" customHeight="false" outlineLevel="0" collapsed="false">
      <c r="A111" s="8" t="n">
        <v>40920.5902777778</v>
      </c>
      <c r="B111" s="9" t="n">
        <v>76.5026321411133</v>
      </c>
      <c r="C111" s="9" t="n">
        <v>78.0419006347656</v>
      </c>
      <c r="D111" s="9" t="n">
        <v>85.1148834228516</v>
      </c>
      <c r="E111" s="9" t="n">
        <v>84.9997634887695</v>
      </c>
      <c r="F111" s="9" t="n">
        <v>85.7245483398438</v>
      </c>
      <c r="G111" s="9" t="n">
        <v>88.8496704101562</v>
      </c>
      <c r="H111" s="9" t="n">
        <v>89.3933563232422</v>
      </c>
      <c r="I111" s="9" t="n">
        <v>90.0577697753906</v>
      </c>
      <c r="J111" s="9" t="n">
        <v>74.8768920898438</v>
      </c>
      <c r="K111" s="9" t="n">
        <v>75.4096832275391</v>
      </c>
      <c r="L111" s="9" t="n">
        <v>1880.28405761719</v>
      </c>
      <c r="M111" s="9" t="n">
        <v>214.286346435547</v>
      </c>
      <c r="N111" s="9" t="n">
        <v>132.68977355957</v>
      </c>
      <c r="O111" s="9" t="n">
        <v>100</v>
      </c>
      <c r="P111" s="9" t="n">
        <v>413.211669921875</v>
      </c>
      <c r="Q111" s="9" t="n">
        <v>576.903686523437</v>
      </c>
      <c r="R111" s="9" t="n">
        <v>47.1892471313477</v>
      </c>
      <c r="S111" s="9" t="n">
        <v>53.0886955261231</v>
      </c>
      <c r="T111" s="9" t="n">
        <v>27.7545185089111</v>
      </c>
      <c r="U111" s="9" t="n">
        <v>27.9633102416992</v>
      </c>
      <c r="V111" s="9" t="n">
        <v>11.4467725753784</v>
      </c>
      <c r="W111" s="9" t="n">
        <v>0.393016010522842</v>
      </c>
      <c r="X111" s="9" t="n">
        <v>0.631191909313202</v>
      </c>
      <c r="Y111" s="9" t="n">
        <v>15003.6162109375</v>
      </c>
      <c r="Z111" s="9" t="n">
        <v>187.388336181641</v>
      </c>
      <c r="AA111" s="9" t="n">
        <v>6.79083490371704</v>
      </c>
      <c r="AB111" s="9" t="n">
        <v>78.0841827392578</v>
      </c>
      <c r="AC111" s="9" t="n">
        <v>6018.171875</v>
      </c>
      <c r="AD111" s="9" t="n">
        <v>49.1886711120606</v>
      </c>
      <c r="AE111" s="9" t="n">
        <v>50</v>
      </c>
      <c r="AF111" s="9" t="n">
        <v>52.0839080810547</v>
      </c>
      <c r="AG111" s="9" t="n">
        <v>19.236930847168</v>
      </c>
      <c r="AH111" s="9" t="n">
        <v>100.087829589844</v>
      </c>
      <c r="AI111" s="9" t="n">
        <v>27.2024269104004</v>
      </c>
      <c r="AJ111" s="9" t="n">
        <v>33.0827217102051</v>
      </c>
      <c r="AK111" s="9" t="n">
        <v>500.076751708984</v>
      </c>
      <c r="AL111" s="9" t="n">
        <v>498.896545410156</v>
      </c>
      <c r="AM111" s="9" t="n">
        <v>499.725921630859</v>
      </c>
      <c r="AN111" s="9" t="n">
        <v>498.643829345703</v>
      </c>
      <c r="AO111" s="9" t="n">
        <v>24.2647132873535</v>
      </c>
      <c r="AP111" s="9" t="n">
        <v>29.0704555511475</v>
      </c>
      <c r="AQ111" s="9" t="n">
        <v>22.3393974304199</v>
      </c>
      <c r="AR111" s="10" t="s">
        <v>90</v>
      </c>
      <c r="AS111" s="9" t="n">
        <v>60.125</v>
      </c>
      <c r="AT111" s="9" t="n">
        <v>0.844372570514679</v>
      </c>
      <c r="AU111" s="9" t="n">
        <v>0.959038197994232</v>
      </c>
      <c r="AV111" s="9" t="n">
        <v>0.522965848445892</v>
      </c>
      <c r="AW111" s="9" t="n">
        <v>1121.98669433594</v>
      </c>
      <c r="AX111" s="9" t="n">
        <v>276.908874511719</v>
      </c>
      <c r="AY111" s="9" t="n">
        <v>11.2870397567749</v>
      </c>
      <c r="AZ111" s="9" t="n">
        <v>442.359924316406</v>
      </c>
      <c r="BA111" s="9" t="n">
        <v>2.09595441818237</v>
      </c>
      <c r="BB111" s="9" t="n">
        <v>3.99676728248596</v>
      </c>
      <c r="BC111" s="9" t="n">
        <v>0.092331163585186</v>
      </c>
      <c r="BD111" s="9" t="n">
        <v>20.6183032989502</v>
      </c>
      <c r="BE111" s="9" t="n">
        <v>142.928939819336</v>
      </c>
      <c r="BF111" s="9" t="n">
        <v>136.08088684082</v>
      </c>
      <c r="BG111" s="9" t="n">
        <v>14.5186538696289</v>
      </c>
      <c r="BH111" s="9" t="n">
        <v>0.0964012518525124</v>
      </c>
      <c r="BI111" s="9" t="n">
        <v>12.800986289978</v>
      </c>
      <c r="BJ111" s="9" t="n">
        <v>27.8119029998779</v>
      </c>
      <c r="BK111" s="9" t="n">
        <v>21.3169288635254</v>
      </c>
      <c r="BL111" s="9" t="n">
        <v>7844.5869140625</v>
      </c>
      <c r="BM111" s="9" t="n">
        <v>24.6555480957031</v>
      </c>
      <c r="BN111" s="9" t="n">
        <v>27.0812702178955</v>
      </c>
      <c r="BO111" s="9" t="n">
        <v>29.1749973297119</v>
      </c>
      <c r="BP111" s="9" t="n">
        <v>29.2164001464844</v>
      </c>
      <c r="BQ111" s="9" t="n">
        <v>28.3511352539062</v>
      </c>
      <c r="BR111" s="9" t="n">
        <v>9.54865741729736</v>
      </c>
      <c r="BS111" s="9" t="n">
        <v>0</v>
      </c>
      <c r="BT111" s="9" t="n">
        <v>399.392700195312</v>
      </c>
      <c r="BU111" s="9" t="n">
        <v>2.65547490119934</v>
      </c>
      <c r="BV111" s="9" t="n">
        <v>7.55007171630859</v>
      </c>
      <c r="BW111" s="9" t="n">
        <v>1790.67749023438</v>
      </c>
      <c r="BX111" s="9" t="n">
        <v>7.13520812988281</v>
      </c>
      <c r="BY111" s="9" t="n">
        <v>17.0367488861084</v>
      </c>
      <c r="BZ111" s="9" t="n">
        <v>50.1462516784668</v>
      </c>
      <c r="CA111" s="9" t="n">
        <v>497.394683837891</v>
      </c>
      <c r="CB111" s="9" t="n">
        <v>699.274597167969</v>
      </c>
      <c r="CC111" s="9" t="n">
        <v>6.5511474609375</v>
      </c>
      <c r="CD111" s="9" t="n">
        <v>10.5297689437866</v>
      </c>
      <c r="CE111" s="10" t="s">
        <v>91</v>
      </c>
      <c r="CF111" s="10" t="s">
        <v>92</v>
      </c>
      <c r="CG111" s="10" t="s">
        <v>93</v>
      </c>
      <c r="CH111" s="10" t="s">
        <v>96</v>
      </c>
      <c r="CI111" s="9" t="n">
        <f aca="false">ABS(AD111-AE111)</f>
        <v>0.811328887939453</v>
      </c>
      <c r="CJ111" s="10" t="str">
        <f aca="false">IF(OR((M111&lt;100),(L111&lt;=0),(BY111&lt;10)),"Fermo","Marcia")</f>
        <v>Marcia</v>
      </c>
      <c r="CK111" s="10" t="str">
        <f aca="false">IF(ABS(AD111-AE111)&gt;=15,"No","Si")</f>
        <v>Si</v>
      </c>
      <c r="CL111" s="0" t="s">
        <v>97</v>
      </c>
    </row>
    <row r="112" customFormat="false" ht="15" hidden="false" customHeight="false" outlineLevel="0" collapsed="false">
      <c r="A112" s="8" t="n">
        <v>40920.5909722222</v>
      </c>
      <c r="B112" s="9" t="n">
        <v>76.4914627075195</v>
      </c>
      <c r="C112" s="9" t="n">
        <v>78.0120391845703</v>
      </c>
      <c r="D112" s="9" t="n">
        <v>85.065055847168</v>
      </c>
      <c r="E112" s="9" t="n">
        <v>84.948127746582</v>
      </c>
      <c r="F112" s="9" t="n">
        <v>85.6685333251953</v>
      </c>
      <c r="G112" s="9" t="n">
        <v>88.7924423217774</v>
      </c>
      <c r="H112" s="9" t="n">
        <v>89.5650482177734</v>
      </c>
      <c r="I112" s="9" t="n">
        <v>90.0170822143555</v>
      </c>
      <c r="J112" s="9" t="n">
        <v>74.8517837524414</v>
      </c>
      <c r="K112" s="9" t="n">
        <v>75.3985137939453</v>
      </c>
      <c r="L112" s="9" t="n">
        <v>1880.53588867188</v>
      </c>
      <c r="M112" s="9" t="n">
        <v>212.843460083008</v>
      </c>
      <c r="N112" s="9" t="n">
        <v>133.102752685547</v>
      </c>
      <c r="O112" s="9" t="n">
        <v>100</v>
      </c>
      <c r="P112" s="9" t="n">
        <v>413.4052734375</v>
      </c>
      <c r="Q112" s="9" t="n">
        <v>575.938354492188</v>
      </c>
      <c r="R112" s="9" t="n">
        <v>44.7045860290527</v>
      </c>
      <c r="S112" s="9" t="n">
        <v>52.8214797973633</v>
      </c>
      <c r="T112" s="9" t="n">
        <v>27.7579078674316</v>
      </c>
      <c r="U112" s="9" t="n">
        <v>27.9671783447266</v>
      </c>
      <c r="V112" s="9" t="n">
        <v>11.4559412002563</v>
      </c>
      <c r="W112" s="9" t="n">
        <v>0.393003880977631</v>
      </c>
      <c r="X112" s="9" t="n">
        <v>0.631422460079193</v>
      </c>
      <c r="Y112" s="9" t="n">
        <v>15002.681640625</v>
      </c>
      <c r="Z112" s="9" t="n">
        <v>187.388336181641</v>
      </c>
      <c r="AA112" s="9" t="n">
        <v>6.7910532951355</v>
      </c>
      <c r="AB112" s="9" t="n">
        <v>77.790153503418</v>
      </c>
      <c r="AC112" s="9" t="n">
        <v>6018.22802734375</v>
      </c>
      <c r="AD112" s="9" t="n">
        <v>50.7640838623047</v>
      </c>
      <c r="AE112" s="9" t="n">
        <v>50</v>
      </c>
      <c r="AF112" s="9" t="n">
        <v>52.3730697631836</v>
      </c>
      <c r="AG112" s="9" t="n">
        <v>19.2641830444336</v>
      </c>
      <c r="AH112" s="9" t="n">
        <v>100.074447631836</v>
      </c>
      <c r="AI112" s="9" t="n">
        <v>27.2345657348633</v>
      </c>
      <c r="AJ112" s="9" t="n">
        <v>33.057430267334</v>
      </c>
      <c r="AK112" s="9" t="n">
        <v>500.083129882813</v>
      </c>
      <c r="AL112" s="9" t="n">
        <v>498.969299316406</v>
      </c>
      <c r="AM112" s="9" t="n">
        <v>499.720581054688</v>
      </c>
      <c r="AN112" s="9" t="n">
        <v>498.570373535156</v>
      </c>
      <c r="AO112" s="9" t="n">
        <v>24.295503616333</v>
      </c>
      <c r="AP112" s="9" t="n">
        <v>29.0950717926025</v>
      </c>
      <c r="AQ112" s="9" t="n">
        <v>22.4263134002686</v>
      </c>
      <c r="AR112" s="10" t="s">
        <v>90</v>
      </c>
      <c r="AS112" s="9" t="n">
        <v>60.1416664123535</v>
      </c>
      <c r="AT112" s="9" t="n">
        <v>0.842903077602387</v>
      </c>
      <c r="AU112" s="9" t="n">
        <v>0.949148952960968</v>
      </c>
      <c r="AV112" s="9" t="n">
        <v>0.522845327854157</v>
      </c>
      <c r="AW112" s="9" t="n">
        <v>1121.94714355469</v>
      </c>
      <c r="AX112" s="9" t="n">
        <v>272.965698242187</v>
      </c>
      <c r="AY112" s="9" t="n">
        <v>11.2850942611694</v>
      </c>
      <c r="AZ112" s="9" t="n">
        <v>439.45263671875</v>
      </c>
      <c r="BA112" s="9" t="n">
        <v>2.0947995185852</v>
      </c>
      <c r="BB112" s="9" t="n">
        <v>3.99670934677124</v>
      </c>
      <c r="BC112" s="9" t="n">
        <v>0.0925219357013702</v>
      </c>
      <c r="BD112" s="9" t="n">
        <v>20.6308612823486</v>
      </c>
      <c r="BE112" s="9" t="n">
        <v>240.082748413086</v>
      </c>
      <c r="BF112" s="9" t="n">
        <v>136.026016235352</v>
      </c>
      <c r="BG112" s="9" t="n">
        <v>14.4478626251221</v>
      </c>
      <c r="BH112" s="9" t="n">
        <v>0.110739439725876</v>
      </c>
      <c r="BI112" s="9" t="n">
        <v>12.7960214614868</v>
      </c>
      <c r="BJ112" s="9" t="n">
        <v>27.8055381774902</v>
      </c>
      <c r="BK112" s="9" t="n">
        <v>20.5670776367187</v>
      </c>
      <c r="BL112" s="9" t="n">
        <v>7830.88916015625</v>
      </c>
      <c r="BM112" s="9" t="n">
        <v>24.6623153686523</v>
      </c>
      <c r="BN112" s="9" t="n">
        <v>27.0729312896729</v>
      </c>
      <c r="BO112" s="9" t="n">
        <v>29.1799793243408</v>
      </c>
      <c r="BP112" s="9" t="n">
        <v>29.2212982177734</v>
      </c>
      <c r="BQ112" s="9" t="n">
        <v>28.3574962615967</v>
      </c>
      <c r="BR112" s="9" t="n">
        <v>9.54799365997314</v>
      </c>
      <c r="BS112" s="9" t="n">
        <v>0</v>
      </c>
      <c r="BT112" s="9" t="n">
        <v>400.835296630859</v>
      </c>
      <c r="BU112" s="9" t="n">
        <v>2.65547490119934</v>
      </c>
      <c r="BV112" s="9" t="n">
        <v>7.54972982406616</v>
      </c>
      <c r="BW112" s="9" t="n">
        <v>1790.47058105469</v>
      </c>
      <c r="BX112" s="9" t="n">
        <v>7.54551696777344</v>
      </c>
      <c r="BY112" s="9" t="n">
        <v>17.0658226013184</v>
      </c>
      <c r="BZ112" s="9" t="n">
        <v>50.2098388671875</v>
      </c>
      <c r="CA112" s="9" t="n">
        <v>496.036773681641</v>
      </c>
      <c r="CB112" s="9" t="n">
        <v>697.015808105469</v>
      </c>
      <c r="CC112" s="9" t="n">
        <v>6.55416774749756</v>
      </c>
      <c r="CD112" s="9" t="n">
        <v>10.5383949279785</v>
      </c>
      <c r="CE112" s="10" t="s">
        <v>91</v>
      </c>
      <c r="CF112" s="10" t="s">
        <v>92</v>
      </c>
      <c r="CG112" s="10" t="s">
        <v>93</v>
      </c>
      <c r="CH112" s="10" t="s">
        <v>96</v>
      </c>
      <c r="CI112" s="9" t="n">
        <f aca="false">ABS(AD112-AE112)</f>
        <v>0.764083862304688</v>
      </c>
      <c r="CJ112" s="10" t="str">
        <f aca="false">IF(OR((M112&lt;100),(L112&lt;=0),(BY112&lt;10)),"Fermo","Marcia")</f>
        <v>Marcia</v>
      </c>
      <c r="CK112" s="10" t="str">
        <f aca="false">IF(ABS(AD112-AE112)&gt;=15,"No","Si")</f>
        <v>Si</v>
      </c>
      <c r="CL112" s="0" t="s">
        <v>97</v>
      </c>
    </row>
    <row r="113" customFormat="false" ht="15" hidden="false" customHeight="false" outlineLevel="0" collapsed="false">
      <c r="A113" s="8" t="n">
        <v>40920.5916666667</v>
      </c>
      <c r="B113" s="9" t="n">
        <v>76.4803009033203</v>
      </c>
      <c r="C113" s="9" t="n">
        <v>77.982177734375</v>
      </c>
      <c r="D113" s="9" t="n">
        <v>85.0152282714844</v>
      </c>
      <c r="E113" s="9" t="n">
        <v>84.8964920043945</v>
      </c>
      <c r="F113" s="9" t="n">
        <v>85.6125259399414</v>
      </c>
      <c r="G113" s="9" t="n">
        <v>88.7352142333984</v>
      </c>
      <c r="H113" s="9" t="n">
        <v>89.4832916259766</v>
      </c>
      <c r="I113" s="9" t="n">
        <v>89.9763946533203</v>
      </c>
      <c r="J113" s="9" t="n">
        <v>74.8266754150391</v>
      </c>
      <c r="K113" s="9" t="n">
        <v>75.3873443603516</v>
      </c>
      <c r="L113" s="9" t="n">
        <v>1880.78759765625</v>
      </c>
      <c r="M113" s="9" t="n">
        <v>216.693588256836</v>
      </c>
      <c r="N113" s="9" t="n">
        <v>134.041839599609</v>
      </c>
      <c r="O113" s="9" t="n">
        <v>100</v>
      </c>
      <c r="P113" s="9" t="n">
        <v>413.598937988281</v>
      </c>
      <c r="Q113" s="9" t="n">
        <v>574.973083496094</v>
      </c>
      <c r="R113" s="9" t="n">
        <v>46.9887390136719</v>
      </c>
      <c r="S113" s="9" t="n">
        <v>53.0487327575684</v>
      </c>
      <c r="T113" s="9" t="n">
        <v>27.7637901306152</v>
      </c>
      <c r="U113" s="9" t="n">
        <v>27.9710464477539</v>
      </c>
      <c r="V113" s="9" t="n">
        <v>11.46510887146</v>
      </c>
      <c r="W113" s="9" t="n">
        <v>0.393011510372162</v>
      </c>
      <c r="X113" s="9" t="n">
        <v>0.631475150585175</v>
      </c>
      <c r="Y113" s="9" t="n">
        <v>15001.74609375</v>
      </c>
      <c r="Z113" s="9" t="n">
        <v>187.388336181641</v>
      </c>
      <c r="AA113" s="9" t="n">
        <v>6.79127168655396</v>
      </c>
      <c r="AB113" s="9" t="n">
        <v>77.4961166381836</v>
      </c>
      <c r="AC113" s="9" t="n">
        <v>6018.28369140625</v>
      </c>
      <c r="AD113" s="9" t="n">
        <v>55.5092735290527</v>
      </c>
      <c r="AE113" s="9" t="n">
        <v>50</v>
      </c>
      <c r="AF113" s="9" t="n">
        <v>52.6622276306152</v>
      </c>
      <c r="AG113" s="9" t="n">
        <v>19.2914352416992</v>
      </c>
      <c r="AH113" s="9" t="n">
        <v>100.061058044434</v>
      </c>
      <c r="AI113" s="9" t="n">
        <v>27.2667064666748</v>
      </c>
      <c r="AJ113" s="9" t="n">
        <v>33.0364952087402</v>
      </c>
      <c r="AK113" s="9" t="n">
        <v>500.089477539063</v>
      </c>
      <c r="AL113" s="9" t="n">
        <v>499.042083740234</v>
      </c>
      <c r="AM113" s="9" t="n">
        <v>499.715240478516</v>
      </c>
      <c r="AN113" s="9" t="n">
        <v>498.496887207031</v>
      </c>
      <c r="AO113" s="9" t="n">
        <v>24.3262920379639</v>
      </c>
      <c r="AP113" s="9" t="n">
        <v>29.1196899414062</v>
      </c>
      <c r="AQ113" s="9" t="n">
        <v>22.5132274627686</v>
      </c>
      <c r="AR113" s="10" t="s">
        <v>90</v>
      </c>
      <c r="AS113" s="9" t="n">
        <v>60.158332824707</v>
      </c>
      <c r="AT113" s="9" t="n">
        <v>0.841433584690094</v>
      </c>
      <c r="AU113" s="9" t="n">
        <v>0.944583892822266</v>
      </c>
      <c r="AV113" s="9" t="n">
        <v>0.522724866867065</v>
      </c>
      <c r="AW113" s="9" t="n">
        <v>1121.90759277344</v>
      </c>
      <c r="AX113" s="9" t="n">
        <v>269.50537109375</v>
      </c>
      <c r="AY113" s="9" t="n">
        <v>11.283148765564</v>
      </c>
      <c r="AZ113" s="9" t="n">
        <v>441.079956054687</v>
      </c>
      <c r="BA113" s="9" t="n">
        <v>2.09364461898804</v>
      </c>
      <c r="BB113" s="9" t="n">
        <v>3.99665141105652</v>
      </c>
      <c r="BC113" s="9" t="n">
        <v>0.0927127003669739</v>
      </c>
      <c r="BD113" s="9" t="n">
        <v>20.6434192657471</v>
      </c>
      <c r="BE113" s="9" t="n">
        <v>264.302307128906</v>
      </c>
      <c r="BF113" s="9" t="n">
        <v>135.971145629883</v>
      </c>
      <c r="BG113" s="9" t="n">
        <v>14.3770713806152</v>
      </c>
      <c r="BH113" s="9" t="n">
        <v>0.125077620148659</v>
      </c>
      <c r="BI113" s="9" t="n">
        <v>12.7910556793213</v>
      </c>
      <c r="BJ113" s="9" t="n">
        <v>27.7991733551025</v>
      </c>
      <c r="BK113" s="9" t="n">
        <v>19.6413707733154</v>
      </c>
      <c r="BL113" s="9" t="n">
        <v>7817.19140625</v>
      </c>
      <c r="BM113" s="9" t="n">
        <v>24.6690807342529</v>
      </c>
      <c r="BN113" s="9" t="n">
        <v>27.0645923614502</v>
      </c>
      <c r="BO113" s="9" t="n">
        <v>29.1849594116211</v>
      </c>
      <c r="BP113" s="9" t="n">
        <v>29.2261943817139</v>
      </c>
      <c r="BQ113" s="9" t="n">
        <v>28.3002662658691</v>
      </c>
      <c r="BR113" s="9" t="n">
        <v>9.54769515991211</v>
      </c>
      <c r="BS113" s="9" t="n">
        <v>0</v>
      </c>
      <c r="BT113" s="9" t="n">
        <v>402.277923583984</v>
      </c>
      <c r="BU113" s="9" t="n">
        <v>2.65547490119934</v>
      </c>
      <c r="BV113" s="9" t="n">
        <v>7.54938793182373</v>
      </c>
      <c r="BW113" s="9" t="n">
        <v>1790.26379394531</v>
      </c>
      <c r="BX113" s="9" t="n">
        <v>7.95582580566406</v>
      </c>
      <c r="BY113" s="9" t="n">
        <v>17.0948963165283</v>
      </c>
      <c r="BZ113" s="9" t="n">
        <v>50.4387588500977</v>
      </c>
      <c r="CA113" s="9" t="n">
        <v>494.678833007812</v>
      </c>
      <c r="CB113" s="9" t="n">
        <v>696.263427734375</v>
      </c>
      <c r="CC113" s="9" t="n">
        <v>6.55718851089478</v>
      </c>
      <c r="CD113" s="9" t="n">
        <v>10.5470199584961</v>
      </c>
      <c r="CE113" s="10" t="s">
        <v>91</v>
      </c>
      <c r="CF113" s="10" t="s">
        <v>92</v>
      </c>
      <c r="CG113" s="10" t="s">
        <v>93</v>
      </c>
      <c r="CH113" s="10" t="s">
        <v>96</v>
      </c>
      <c r="CI113" s="9" t="n">
        <f aca="false">ABS(AD113-AE113)</f>
        <v>5.50927352905273</v>
      </c>
      <c r="CJ113" s="10" t="str">
        <f aca="false">IF(OR((M113&lt;100),(L113&lt;=0),(BY113&lt;10)),"Fermo","Marcia")</f>
        <v>Marcia</v>
      </c>
      <c r="CK113" s="10" t="str">
        <f aca="false">IF(ABS(AD113-AE113)&gt;=15,"No","Si")</f>
        <v>Si</v>
      </c>
      <c r="CL113" s="0" t="s">
        <v>97</v>
      </c>
    </row>
    <row r="114" customFormat="false" ht="15" hidden="false" customHeight="false" outlineLevel="0" collapsed="false">
      <c r="A114" s="8" t="n">
        <v>40920.5923611111</v>
      </c>
      <c r="B114" s="9" t="n">
        <v>76.4691314697266</v>
      </c>
      <c r="C114" s="9" t="n">
        <v>77.9523239135742</v>
      </c>
      <c r="D114" s="9" t="n">
        <v>84.9654083251953</v>
      </c>
      <c r="E114" s="9" t="n">
        <v>84.8448638916016</v>
      </c>
      <c r="F114" s="9" t="n">
        <v>85.556510925293</v>
      </c>
      <c r="G114" s="9" t="n">
        <v>88.677978515625</v>
      </c>
      <c r="H114" s="9" t="n">
        <v>89.4015350341797</v>
      </c>
      <c r="I114" s="9" t="n">
        <v>89.9357147216797</v>
      </c>
      <c r="J114" s="9" t="n">
        <v>74.8015670776367</v>
      </c>
      <c r="K114" s="9" t="n">
        <v>75.3761749267578</v>
      </c>
      <c r="L114" s="9" t="n">
        <v>1881.03942871094</v>
      </c>
      <c r="M114" s="9" t="n">
        <v>216.437225341797</v>
      </c>
      <c r="N114" s="9" t="n">
        <v>134.506210327148</v>
      </c>
      <c r="O114" s="9" t="n">
        <v>100</v>
      </c>
      <c r="P114" s="9" t="n">
        <v>412.776947021484</v>
      </c>
      <c r="Q114" s="9" t="n">
        <v>574.0078125</v>
      </c>
      <c r="R114" s="9" t="n">
        <v>49.8973579406738</v>
      </c>
      <c r="S114" s="9" t="n">
        <v>53.2759895324707</v>
      </c>
      <c r="T114" s="9" t="n">
        <v>27.7696723937988</v>
      </c>
      <c r="U114" s="9" t="n">
        <v>27.9749145507812</v>
      </c>
      <c r="V114" s="9" t="n">
        <v>11.4742765426636</v>
      </c>
      <c r="W114" s="9" t="n">
        <v>0.393038839101791</v>
      </c>
      <c r="X114" s="9" t="n">
        <v>0.631349980831146</v>
      </c>
      <c r="Y114" s="9" t="n">
        <v>15000.8115234375</v>
      </c>
      <c r="Z114" s="9" t="n">
        <v>187.388336181641</v>
      </c>
      <c r="AA114" s="9" t="n">
        <v>6.79148960113525</v>
      </c>
      <c r="AB114" s="9" t="n">
        <v>77.2020797729492</v>
      </c>
      <c r="AC114" s="9" t="n">
        <v>6018.33984375</v>
      </c>
      <c r="AD114" s="9" t="n">
        <v>55.6409454345703</v>
      </c>
      <c r="AE114" s="9" t="n">
        <v>50</v>
      </c>
      <c r="AF114" s="9" t="n">
        <v>52.9513893127441</v>
      </c>
      <c r="AG114" s="9" t="n">
        <v>19.3186874389648</v>
      </c>
      <c r="AH114" s="9" t="n">
        <v>100.047676086426</v>
      </c>
      <c r="AI114" s="9" t="n">
        <v>27.2988452911377</v>
      </c>
      <c r="AJ114" s="9" t="n">
        <v>33.0199203491211</v>
      </c>
      <c r="AK114" s="9" t="n">
        <v>500.095855712891</v>
      </c>
      <c r="AL114" s="9" t="n">
        <v>499.114837646484</v>
      </c>
      <c r="AM114" s="9" t="n">
        <v>499.709869384766</v>
      </c>
      <c r="AN114" s="9" t="n">
        <v>498.423400878906</v>
      </c>
      <c r="AO114" s="9" t="n">
        <v>24.3570823669434</v>
      </c>
      <c r="AP114" s="9" t="n">
        <v>29.1443061828613</v>
      </c>
      <c r="AQ114" s="9" t="n">
        <v>22.6001415252686</v>
      </c>
      <c r="AR114" s="10" t="s">
        <v>90</v>
      </c>
      <c r="AS114" s="9" t="n">
        <v>60.1749992370606</v>
      </c>
      <c r="AT114" s="9" t="n">
        <v>0.839964032173157</v>
      </c>
      <c r="AU114" s="9" t="n">
        <v>0.94534295797348</v>
      </c>
      <c r="AV114" s="9" t="n">
        <v>0.52260434627533</v>
      </c>
      <c r="AW114" s="9" t="n">
        <v>1121.86791992188</v>
      </c>
      <c r="AX114" s="9" t="n">
        <v>261.216583251953</v>
      </c>
      <c r="AY114" s="9" t="n">
        <v>11.2812032699585</v>
      </c>
      <c r="AZ114" s="9" t="n">
        <v>442.707305908203</v>
      </c>
      <c r="BA114" s="9" t="n">
        <v>2.09353923797607</v>
      </c>
      <c r="BB114" s="9" t="n">
        <v>3.99946355819702</v>
      </c>
      <c r="BC114" s="9" t="n">
        <v>0.0929034650325775</v>
      </c>
      <c r="BD114" s="9" t="n">
        <v>20.6559772491455</v>
      </c>
      <c r="BE114" s="9" t="n">
        <v>189.305908203125</v>
      </c>
      <c r="BF114" s="9" t="n">
        <v>135.916290283203</v>
      </c>
      <c r="BG114" s="9" t="n">
        <v>14.3062801361084</v>
      </c>
      <c r="BH114" s="9" t="n">
        <v>0.123964868485928</v>
      </c>
      <c r="BI114" s="9" t="n">
        <v>12.7860898971558</v>
      </c>
      <c r="BJ114" s="9" t="n">
        <v>27.7928085327148</v>
      </c>
      <c r="BK114" s="9" t="n">
        <v>18.9815578460693</v>
      </c>
      <c r="BL114" s="9" t="n">
        <v>7803.49365234375</v>
      </c>
      <c r="BM114" s="9" t="n">
        <v>24.6758480072021</v>
      </c>
      <c r="BN114" s="9" t="n">
        <v>27.0562553405762</v>
      </c>
      <c r="BO114" s="9" t="n">
        <v>29.18994140625</v>
      </c>
      <c r="BP114" s="9" t="n">
        <v>29.2310924530029</v>
      </c>
      <c r="BQ114" s="9" t="n">
        <v>28.2430362701416</v>
      </c>
      <c r="BR114" s="9" t="n">
        <v>9.54739570617676</v>
      </c>
      <c r="BS114" s="9" t="n">
        <v>0</v>
      </c>
      <c r="BT114" s="9" t="n">
        <v>401.520965576172</v>
      </c>
      <c r="BU114" s="9" t="n">
        <v>2.65547490119934</v>
      </c>
      <c r="BV114" s="9" t="n">
        <v>7.5490460395813</v>
      </c>
      <c r="BW114" s="9" t="n">
        <v>1790.05688476563</v>
      </c>
      <c r="BX114" s="9" t="n">
        <v>8.36613464355469</v>
      </c>
      <c r="BY114" s="9" t="n">
        <v>17.1239700317383</v>
      </c>
      <c r="BZ114" s="9" t="n">
        <v>50.6676788330078</v>
      </c>
      <c r="CA114" s="9" t="n">
        <v>493.320922851563</v>
      </c>
      <c r="CB114" s="9" t="n">
        <v>695.169555664063</v>
      </c>
      <c r="CC114" s="9" t="n">
        <v>6.56020879745483</v>
      </c>
      <c r="CD114" s="9" t="n">
        <v>10.555645942688</v>
      </c>
      <c r="CE114" s="10" t="s">
        <v>91</v>
      </c>
      <c r="CF114" s="10" t="s">
        <v>92</v>
      </c>
      <c r="CG114" s="10" t="s">
        <v>93</v>
      </c>
      <c r="CH114" s="10" t="s">
        <v>96</v>
      </c>
      <c r="CI114" s="9" t="n">
        <f aca="false">ABS(AD114-AE114)</f>
        <v>5.64094543457031</v>
      </c>
      <c r="CJ114" s="10" t="str">
        <f aca="false">IF(OR((M114&lt;100),(L114&lt;=0),(BY114&lt;10)),"Fermo","Marcia")</f>
        <v>Marcia</v>
      </c>
      <c r="CK114" s="10" t="str">
        <f aca="false">IF(ABS(AD114-AE114)&gt;=15,"No","Si")</f>
        <v>Si</v>
      </c>
      <c r="CL114" s="0" t="s">
        <v>97</v>
      </c>
    </row>
    <row r="115" customFormat="false" ht="15" hidden="false" customHeight="false" outlineLevel="0" collapsed="false">
      <c r="A115" s="8" t="n">
        <v>40920.5930555556</v>
      </c>
      <c r="B115" s="9" t="n">
        <v>76.4579620361328</v>
      </c>
      <c r="C115" s="9" t="n">
        <v>77.9224624633789</v>
      </c>
      <c r="D115" s="9" t="n">
        <v>84.9155807495117</v>
      </c>
      <c r="E115" s="9" t="n">
        <v>84.7932281494141</v>
      </c>
      <c r="F115" s="9" t="n">
        <v>85.5005035400391</v>
      </c>
      <c r="G115" s="9" t="n">
        <v>88.6207504272461</v>
      </c>
      <c r="H115" s="9" t="n">
        <v>89.3197784423828</v>
      </c>
      <c r="I115" s="9" t="n">
        <v>89.8950271606445</v>
      </c>
      <c r="J115" s="9" t="n">
        <v>74.7764511108398</v>
      </c>
      <c r="K115" s="9" t="n">
        <v>75.3650131225586</v>
      </c>
      <c r="L115" s="9" t="n">
        <v>1881.29125976563</v>
      </c>
      <c r="M115" s="9" t="n">
        <v>219.989303588867</v>
      </c>
      <c r="N115" s="9" t="n">
        <v>134.495834350586</v>
      </c>
      <c r="O115" s="9" t="n">
        <v>100</v>
      </c>
      <c r="P115" s="9" t="n">
        <v>414.579223632813</v>
      </c>
      <c r="Q115" s="9" t="n">
        <v>574.1357421875</v>
      </c>
      <c r="R115" s="9" t="n">
        <v>51.9492225646973</v>
      </c>
      <c r="S115" s="9" t="n">
        <v>53.5032424926758</v>
      </c>
      <c r="T115" s="9" t="n">
        <v>27.7755565643311</v>
      </c>
      <c r="U115" s="9" t="n">
        <v>27.97878074646</v>
      </c>
      <c r="V115" s="9" t="n">
        <v>11.4834451675415</v>
      </c>
      <c r="W115" s="9" t="n">
        <v>0.393066197633743</v>
      </c>
      <c r="X115" s="9" t="n">
        <v>0.631224811077118</v>
      </c>
      <c r="Y115" s="9" t="n">
        <v>14999.8759765625</v>
      </c>
      <c r="Z115" s="9" t="n">
        <v>187.388336181641</v>
      </c>
      <c r="AA115" s="9" t="n">
        <v>6.79170799255371</v>
      </c>
      <c r="AB115" s="9" t="n">
        <v>76.9080505371094</v>
      </c>
      <c r="AC115" s="9" t="n">
        <v>6018.39599609375</v>
      </c>
      <c r="AD115" s="9" t="n">
        <v>46.6821441650391</v>
      </c>
      <c r="AE115" s="9" t="n">
        <v>50</v>
      </c>
      <c r="AF115" s="9" t="n">
        <v>51.9896965026855</v>
      </c>
      <c r="AG115" s="9" t="n">
        <v>19.3895435333252</v>
      </c>
      <c r="AH115" s="9" t="n">
        <v>100.053207397461</v>
      </c>
      <c r="AI115" s="9" t="n">
        <v>27.3309841156006</v>
      </c>
      <c r="AJ115" s="9" t="n">
        <v>33.0033416748047</v>
      </c>
      <c r="AK115" s="9" t="n">
        <v>500.102203369141</v>
      </c>
      <c r="AL115" s="9" t="n">
        <v>499.187622070312</v>
      </c>
      <c r="AM115" s="9" t="n">
        <v>499.704528808594</v>
      </c>
      <c r="AN115" s="9" t="n">
        <v>498.349914550781</v>
      </c>
      <c r="AO115" s="9" t="n">
        <v>24.3878707885742</v>
      </c>
      <c r="AP115" s="9" t="n">
        <v>29.168924331665</v>
      </c>
      <c r="AQ115" s="9" t="n">
        <v>22.6870555877686</v>
      </c>
      <c r="AR115" s="10" t="s">
        <v>90</v>
      </c>
      <c r="AS115" s="9" t="n">
        <v>60.1916656494141</v>
      </c>
      <c r="AT115" s="9" t="n">
        <v>0.838494539260864</v>
      </c>
      <c r="AU115" s="9" t="n">
        <v>0.954813718795776</v>
      </c>
      <c r="AV115" s="9" t="n">
        <v>0.520077168941498</v>
      </c>
      <c r="AW115" s="9" t="n">
        <v>1121.82836914063</v>
      </c>
      <c r="AX115" s="9" t="n">
        <v>267.225280761719</v>
      </c>
      <c r="AY115" s="9" t="n">
        <v>11.2792568206787</v>
      </c>
      <c r="AZ115" s="9" t="n">
        <v>444.334625244141</v>
      </c>
      <c r="BA115" s="9" t="n">
        <v>2.09343361854553</v>
      </c>
      <c r="BB115" s="9" t="n">
        <v>4.00227546691895</v>
      </c>
      <c r="BC115" s="9" t="n">
        <v>0.0930942296981812</v>
      </c>
      <c r="BD115" s="9" t="n">
        <v>20.6685352325439</v>
      </c>
      <c r="BE115" s="9" t="n">
        <v>244.839736938477</v>
      </c>
      <c r="BF115" s="9" t="n">
        <v>135.861419677734</v>
      </c>
      <c r="BG115" s="9" t="n">
        <v>14.2354888916016</v>
      </c>
      <c r="BH115" s="9" t="n">
        <v>0.122852116823196</v>
      </c>
      <c r="BI115" s="9" t="n">
        <v>12.7811250686646</v>
      </c>
      <c r="BJ115" s="9" t="n">
        <v>27.7864437103271</v>
      </c>
      <c r="BK115" s="9" t="n">
        <v>20.261791229248</v>
      </c>
      <c r="BL115" s="9" t="n">
        <v>7807.39501953125</v>
      </c>
      <c r="BM115" s="9" t="n">
        <v>24.6826152801514</v>
      </c>
      <c r="BN115" s="9" t="n">
        <v>27.0479164123535</v>
      </c>
      <c r="BO115" s="9" t="n">
        <v>29.1949234008789</v>
      </c>
      <c r="BP115" s="9" t="n">
        <v>29.235990524292</v>
      </c>
      <c r="BQ115" s="9" t="n">
        <v>28.2334976196289</v>
      </c>
      <c r="BR115" s="9" t="n">
        <v>9.54709720611572</v>
      </c>
      <c r="BS115" s="9" t="n">
        <v>0</v>
      </c>
      <c r="BT115" s="9" t="n">
        <v>400.764038085937</v>
      </c>
      <c r="BU115" s="9" t="n">
        <v>2.65547490119934</v>
      </c>
      <c r="BV115" s="9" t="n">
        <v>7.54870414733887</v>
      </c>
      <c r="BW115" s="9" t="n">
        <v>1789.85009765625</v>
      </c>
      <c r="BX115" s="9" t="n">
        <v>8.28817749023438</v>
      </c>
      <c r="BY115" s="9" t="n">
        <v>17.1530456542969</v>
      </c>
      <c r="BZ115" s="9" t="n">
        <v>50.2861480712891</v>
      </c>
      <c r="CA115" s="9" t="n">
        <v>491.963012695313</v>
      </c>
      <c r="CB115" s="9" t="n">
        <v>697.13916015625</v>
      </c>
      <c r="CC115" s="9" t="n">
        <v>6.56322956085205</v>
      </c>
      <c r="CD115" s="9" t="n">
        <v>10.5642709732056</v>
      </c>
      <c r="CE115" s="10" t="s">
        <v>91</v>
      </c>
      <c r="CF115" s="10" t="s">
        <v>92</v>
      </c>
      <c r="CG115" s="10" t="s">
        <v>93</v>
      </c>
      <c r="CH115" s="10" t="s">
        <v>96</v>
      </c>
      <c r="CI115" s="9" t="n">
        <f aca="false">ABS(AD115-AE115)</f>
        <v>3.31785583496094</v>
      </c>
      <c r="CJ115" s="10" t="str">
        <f aca="false">IF(OR((M115&lt;100),(L115&lt;=0),(BY115&lt;10)),"Fermo","Marcia")</f>
        <v>Marcia</v>
      </c>
      <c r="CK115" s="10" t="str">
        <f aca="false">IF(ABS(AD115-AE115)&gt;=15,"No","Si")</f>
        <v>Si</v>
      </c>
      <c r="CL115" s="0" t="s">
        <v>97</v>
      </c>
    </row>
    <row r="116" customFormat="false" ht="15" hidden="false" customHeight="false" outlineLevel="0" collapsed="false">
      <c r="A116" s="8" t="n">
        <v>40920.59375</v>
      </c>
      <c r="B116" s="9" t="n">
        <v>76.4468002319336</v>
      </c>
      <c r="C116" s="9" t="n">
        <v>77.8926010131836</v>
      </c>
      <c r="D116" s="9" t="n">
        <v>84.8657608032227</v>
      </c>
      <c r="E116" s="9" t="n">
        <v>84.7415924072266</v>
      </c>
      <c r="F116" s="9" t="n">
        <v>85.4444885253906</v>
      </c>
      <c r="G116" s="9" t="n">
        <v>88.5635223388672</v>
      </c>
      <c r="H116" s="9" t="n">
        <v>89.3289794921875</v>
      </c>
      <c r="I116" s="9" t="n">
        <v>89.8543395996094</v>
      </c>
      <c r="J116" s="9" t="n">
        <v>74.7513427734375</v>
      </c>
      <c r="K116" s="9" t="n">
        <v>75.3538436889648</v>
      </c>
      <c r="L116" s="9" t="n">
        <v>1881.54296875</v>
      </c>
      <c r="M116" s="9" t="n">
        <v>215.246383666992</v>
      </c>
      <c r="N116" s="9" t="n">
        <v>134.485458374023</v>
      </c>
      <c r="O116" s="9" t="n">
        <v>100</v>
      </c>
      <c r="P116" s="9" t="n">
        <v>414.803009033203</v>
      </c>
      <c r="Q116" s="9" t="n">
        <v>575.35693359375</v>
      </c>
      <c r="R116" s="9" t="n">
        <v>47.852424621582</v>
      </c>
      <c r="S116" s="9" t="n">
        <v>53.0920791625977</v>
      </c>
      <c r="T116" s="9" t="n">
        <v>27.7814388275146</v>
      </c>
      <c r="U116" s="9" t="n">
        <v>27.9826488494873</v>
      </c>
      <c r="V116" s="9" t="n">
        <v>11.4926128387451</v>
      </c>
      <c r="W116" s="9" t="n">
        <v>0.393093526363373</v>
      </c>
      <c r="X116" s="9" t="n">
        <v>0.63109964132309</v>
      </c>
      <c r="Y116" s="9" t="n">
        <v>14998.9404296875</v>
      </c>
      <c r="Z116" s="9" t="n">
        <v>187.388336181641</v>
      </c>
      <c r="AA116" s="9" t="n">
        <v>6.79192590713501</v>
      </c>
      <c r="AB116" s="9" t="n">
        <v>76.614013671875</v>
      </c>
      <c r="AC116" s="9" t="n">
        <v>6017.59912109375</v>
      </c>
      <c r="AD116" s="9" t="n">
        <v>37.9775772094727</v>
      </c>
      <c r="AE116" s="9" t="n">
        <v>50</v>
      </c>
      <c r="AF116" s="9" t="n">
        <v>51.028003692627</v>
      </c>
      <c r="AG116" s="9" t="n">
        <v>19.5040054321289</v>
      </c>
      <c r="AH116" s="9" t="n">
        <v>100.077644348145</v>
      </c>
      <c r="AI116" s="9" t="n">
        <v>27.3430461883545</v>
      </c>
      <c r="AJ116" s="9" t="n">
        <v>32.9867668151855</v>
      </c>
      <c r="AK116" s="9" t="n">
        <v>500.108581542969</v>
      </c>
      <c r="AL116" s="9" t="n">
        <v>499.260375976563</v>
      </c>
      <c r="AM116" s="9" t="n">
        <v>499.699188232422</v>
      </c>
      <c r="AN116" s="9" t="n">
        <v>498.276458740234</v>
      </c>
      <c r="AO116" s="9" t="n">
        <v>24.4186611175537</v>
      </c>
      <c r="AP116" s="9" t="n">
        <v>29.1935405731201</v>
      </c>
      <c r="AQ116" s="9" t="n">
        <v>22.7739696502686</v>
      </c>
      <c r="AR116" s="10" t="s">
        <v>90</v>
      </c>
      <c r="AS116" s="9" t="n">
        <v>60.2083320617676</v>
      </c>
      <c r="AT116" s="9" t="n">
        <v>0.837025046348572</v>
      </c>
      <c r="AU116" s="9" t="n">
        <v>1.01482403278351</v>
      </c>
      <c r="AV116" s="9" t="n">
        <v>0.515143394470215</v>
      </c>
      <c r="AW116" s="9" t="n">
        <v>1122.27661132813</v>
      </c>
      <c r="AX116" s="9" t="n">
        <v>263.228454589844</v>
      </c>
      <c r="AY116" s="9" t="n">
        <v>11.2773113250732</v>
      </c>
      <c r="AZ116" s="9" t="n">
        <v>445.961944580078</v>
      </c>
      <c r="BA116" s="9" t="n">
        <v>2.09332823753357</v>
      </c>
      <c r="BB116" s="9" t="n">
        <v>4.00508737564087</v>
      </c>
      <c r="BC116" s="9" t="n">
        <v>0.0932850018143654</v>
      </c>
      <c r="BD116" s="9" t="n">
        <v>20.6810932159424</v>
      </c>
      <c r="BE116" s="9" t="n">
        <v>335.550872802734</v>
      </c>
      <c r="BF116" s="9" t="n">
        <v>135.806564331055</v>
      </c>
      <c r="BG116" s="9" t="n">
        <v>14.1646976470947</v>
      </c>
      <c r="BH116" s="9" t="n">
        <v>0.121739357709885</v>
      </c>
      <c r="BI116" s="9" t="n">
        <v>12.776159286499</v>
      </c>
      <c r="BJ116" s="9" t="n">
        <v>27.7800788879395</v>
      </c>
      <c r="BK116" s="9" t="n">
        <v>21.325366973877</v>
      </c>
      <c r="BL116" s="9" t="n">
        <v>7811.29638671875</v>
      </c>
      <c r="BM116" s="9" t="n">
        <v>24.689380645752</v>
      </c>
      <c r="BN116" s="9" t="n">
        <v>27.0395793914795</v>
      </c>
      <c r="BO116" s="9" t="n">
        <v>29.1999034881592</v>
      </c>
      <c r="BP116" s="9" t="n">
        <v>29.2408885955811</v>
      </c>
      <c r="BQ116" s="9" t="n">
        <v>28.2716522216797</v>
      </c>
      <c r="BR116" s="9" t="n">
        <v>9.54679775238037</v>
      </c>
      <c r="BS116" s="9" t="n">
        <v>0</v>
      </c>
      <c r="BT116" s="9" t="n">
        <v>400.007080078125</v>
      </c>
      <c r="BU116" s="9" t="n">
        <v>2.65547490119934</v>
      </c>
      <c r="BV116" s="9" t="n">
        <v>7.54836225509644</v>
      </c>
      <c r="BW116" s="9" t="n">
        <v>1789.64318847656</v>
      </c>
      <c r="BX116" s="9" t="n">
        <v>7.72195434570313</v>
      </c>
      <c r="BY116" s="9" t="n">
        <v>17.1821193695068</v>
      </c>
      <c r="BZ116" s="9" t="n">
        <v>49.9046134948731</v>
      </c>
      <c r="CA116" s="9" t="n">
        <v>497.545776367187</v>
      </c>
      <c r="CB116" s="9" t="n">
        <v>698.503234863281</v>
      </c>
      <c r="CC116" s="9" t="n">
        <v>6.56624984741211</v>
      </c>
      <c r="CD116" s="9" t="n">
        <v>10.5728969573975</v>
      </c>
      <c r="CE116" s="10" t="s">
        <v>91</v>
      </c>
      <c r="CF116" s="10" t="s">
        <v>92</v>
      </c>
      <c r="CG116" s="10" t="s">
        <v>93</v>
      </c>
      <c r="CH116" s="10" t="s">
        <v>96</v>
      </c>
      <c r="CI116" s="9" t="n">
        <f aca="false">ABS(AD116-AE116)</f>
        <v>12.0224227905273</v>
      </c>
      <c r="CJ116" s="10" t="str">
        <f aca="false">IF(OR((M116&lt;100),(L116&lt;=0),(BY116&lt;10)),"Fermo","Marcia")</f>
        <v>Marcia</v>
      </c>
      <c r="CK116" s="10" t="str">
        <f aca="false">IF(ABS(AD116-AE116)&gt;=15,"No","Si")</f>
        <v>Si</v>
      </c>
      <c r="CL116" s="0" t="s">
        <v>97</v>
      </c>
    </row>
    <row r="117" customFormat="false" ht="15" hidden="false" customHeight="false" outlineLevel="0" collapsed="false">
      <c r="A117" s="8" t="n">
        <v>40920.5944444445</v>
      </c>
      <c r="B117" s="9" t="n">
        <v>76.4356307983398</v>
      </c>
      <c r="C117" s="9" t="n">
        <v>77.8627471923828</v>
      </c>
      <c r="D117" s="9" t="n">
        <v>84.8159332275391</v>
      </c>
      <c r="E117" s="9" t="n">
        <v>84.6899566650391</v>
      </c>
      <c r="F117" s="9" t="n">
        <v>85.5228042602539</v>
      </c>
      <c r="G117" s="9" t="n">
        <v>88.5062942504883</v>
      </c>
      <c r="H117" s="9" t="n">
        <v>89.4291229248047</v>
      </c>
      <c r="I117" s="9" t="n">
        <v>89.8136520385742</v>
      </c>
      <c r="J117" s="9" t="n">
        <v>74.7262344360352</v>
      </c>
      <c r="K117" s="9" t="n">
        <v>75.3426742553711</v>
      </c>
      <c r="L117" s="9" t="n">
        <v>1881.79479980469</v>
      </c>
      <c r="M117" s="9" t="n">
        <v>216.005355834961</v>
      </c>
      <c r="N117" s="9" t="n">
        <v>134.475082397461</v>
      </c>
      <c r="O117" s="9" t="n">
        <v>100</v>
      </c>
      <c r="P117" s="9" t="n">
        <v>415.026794433594</v>
      </c>
      <c r="Q117" s="9" t="n">
        <v>576.578063964844</v>
      </c>
      <c r="R117" s="9" t="n">
        <v>51.4052276611328</v>
      </c>
      <c r="S117" s="9" t="n">
        <v>53.4463615417481</v>
      </c>
      <c r="T117" s="9" t="n">
        <v>27.7974395751953</v>
      </c>
      <c r="U117" s="9" t="n">
        <v>27.9865169525146</v>
      </c>
      <c r="V117" s="9" t="n">
        <v>11.5017805099487</v>
      </c>
      <c r="W117" s="9" t="n">
        <v>0.393120884895325</v>
      </c>
      <c r="X117" s="9" t="n">
        <v>0.630974471569061</v>
      </c>
      <c r="Y117" s="9" t="n">
        <v>14998.005859375</v>
      </c>
      <c r="Z117" s="9" t="n">
        <v>187.388336181641</v>
      </c>
      <c r="AA117" s="9" t="n">
        <v>6.79214429855347</v>
      </c>
      <c r="AB117" s="9" t="n">
        <v>76.3199844360352</v>
      </c>
      <c r="AC117" s="9" t="n">
        <v>6015.94921875</v>
      </c>
      <c r="AD117" s="9" t="n">
        <v>48.3327217102051</v>
      </c>
      <c r="AE117" s="9" t="n">
        <v>50</v>
      </c>
      <c r="AF117" s="9" t="n">
        <v>51.9414825439453</v>
      </c>
      <c r="AG117" s="9" t="n">
        <v>19.1033954620361</v>
      </c>
      <c r="AH117" s="9" t="n">
        <v>100.102081298828</v>
      </c>
      <c r="AI117" s="9" t="n">
        <v>27.3551063537598</v>
      </c>
      <c r="AJ117" s="9" t="n">
        <v>32.9701881408691</v>
      </c>
      <c r="AK117" s="9" t="n">
        <v>500.114929199219</v>
      </c>
      <c r="AL117" s="9" t="n">
        <v>499.333160400391</v>
      </c>
      <c r="AM117" s="9" t="n">
        <v>499.693817138672</v>
      </c>
      <c r="AN117" s="9" t="n">
        <v>498.202972412109</v>
      </c>
      <c r="AO117" s="9" t="n">
        <v>24.4494514465332</v>
      </c>
      <c r="AP117" s="9" t="n">
        <v>29.2181587219238</v>
      </c>
      <c r="AQ117" s="9" t="n">
        <v>22.8608837127686</v>
      </c>
      <c r="AR117" s="10" t="s">
        <v>90</v>
      </c>
      <c r="AS117" s="9" t="n">
        <v>60.2249984741211</v>
      </c>
      <c r="AT117" s="9" t="n">
        <v>0.835555553436279</v>
      </c>
      <c r="AU117" s="9" t="n">
        <v>1.04727864265442</v>
      </c>
      <c r="AV117" s="9" t="n">
        <v>0.510209560394287</v>
      </c>
      <c r="AW117" s="9" t="n">
        <v>1122.72473144531</v>
      </c>
      <c r="AX117" s="9" t="n">
        <v>272.080505371094</v>
      </c>
      <c r="AY117" s="9" t="n">
        <v>11.2753658294678</v>
      </c>
      <c r="AZ117" s="9" t="n">
        <v>442.687866210938</v>
      </c>
      <c r="BA117" s="9" t="n">
        <v>2.09699869155884</v>
      </c>
      <c r="BB117" s="9" t="n">
        <v>4.00789976119995</v>
      </c>
      <c r="BC117" s="9" t="n">
        <v>0.093475766479969</v>
      </c>
      <c r="BD117" s="9" t="n">
        <v>20.6936511993408</v>
      </c>
      <c r="BE117" s="9" t="n">
        <v>316.478973388672</v>
      </c>
      <c r="BF117" s="9" t="n">
        <v>135.751693725586</v>
      </c>
      <c r="BG117" s="9" t="n">
        <v>14.0939064025879</v>
      </c>
      <c r="BH117" s="9" t="n">
        <v>0.120626606047153</v>
      </c>
      <c r="BI117" s="9" t="n">
        <v>12.7711935043335</v>
      </c>
      <c r="BJ117" s="9" t="n">
        <v>27.7737140655518</v>
      </c>
      <c r="BK117" s="9" t="n">
        <v>21.1706161499023</v>
      </c>
      <c r="BL117" s="9" t="n">
        <v>7815.1982421875</v>
      </c>
      <c r="BM117" s="9" t="n">
        <v>24.7043266296387</v>
      </c>
      <c r="BN117" s="9" t="n">
        <v>27.0312404632568</v>
      </c>
      <c r="BO117" s="9" t="n">
        <v>29.2048854827881</v>
      </c>
      <c r="BP117" s="9" t="n">
        <v>29.2457866668701</v>
      </c>
      <c r="BQ117" s="9" t="n">
        <v>28.3098030090332</v>
      </c>
      <c r="BR117" s="9" t="n">
        <v>9.54649925231934</v>
      </c>
      <c r="BS117" s="9" t="n">
        <v>0</v>
      </c>
      <c r="BT117" s="9" t="n">
        <v>400.33935546875</v>
      </c>
      <c r="BU117" s="9" t="n">
        <v>2.65547490119934</v>
      </c>
      <c r="BV117" s="9" t="n">
        <v>7.548020362854</v>
      </c>
      <c r="BW117" s="9" t="n">
        <v>1789.43640136719</v>
      </c>
      <c r="BX117" s="9" t="n">
        <v>7.15573120117188</v>
      </c>
      <c r="BY117" s="9" t="n">
        <v>17.1787433624268</v>
      </c>
      <c r="BZ117" s="9" t="n">
        <v>50.014835357666</v>
      </c>
      <c r="CA117" s="9" t="n">
        <v>496.482269287109</v>
      </c>
      <c r="CB117" s="9" t="n">
        <v>697.473876953125</v>
      </c>
      <c r="CC117" s="9" t="n">
        <v>6.56927013397217</v>
      </c>
      <c r="CD117" s="9" t="n">
        <v>10.5815229415894</v>
      </c>
      <c r="CE117" s="10" t="s">
        <v>91</v>
      </c>
      <c r="CF117" s="10" t="s">
        <v>92</v>
      </c>
      <c r="CG117" s="10" t="s">
        <v>93</v>
      </c>
      <c r="CH117" s="10" t="s">
        <v>96</v>
      </c>
      <c r="CI117" s="9" t="n">
        <f aca="false">ABS(AD117-AE117)</f>
        <v>1.66727828979492</v>
      </c>
      <c r="CJ117" s="10" t="str">
        <f aca="false">IF(OR((M117&lt;100),(L117&lt;=0),(BY117&lt;10)),"Fermo","Marcia")</f>
        <v>Marcia</v>
      </c>
      <c r="CK117" s="10" t="str">
        <f aca="false">IF(ABS(AD117-AE117)&gt;=15,"No","Si")</f>
        <v>Si</v>
      </c>
      <c r="CL117" s="0" t="s">
        <v>97</v>
      </c>
    </row>
    <row r="118" customFormat="false" ht="15" hidden="false" customHeight="false" outlineLevel="0" collapsed="false">
      <c r="A118" s="8" t="n">
        <v>40920.5951388889</v>
      </c>
      <c r="B118" s="9" t="n">
        <v>76.4244613647461</v>
      </c>
      <c r="C118" s="9" t="n">
        <v>77.8328857421875</v>
      </c>
      <c r="D118" s="9" t="n">
        <v>84.8766098022461</v>
      </c>
      <c r="E118" s="9" t="n">
        <v>84.7552947998047</v>
      </c>
      <c r="F118" s="9" t="n">
        <v>85.6011199951172</v>
      </c>
      <c r="G118" s="9" t="n">
        <v>88.5147094726563</v>
      </c>
      <c r="H118" s="9" t="n">
        <v>89.5292816162109</v>
      </c>
      <c r="I118" s="9" t="n">
        <v>89.9186859130859</v>
      </c>
      <c r="J118" s="9" t="n">
        <v>74.7800674438477</v>
      </c>
      <c r="K118" s="9" t="n">
        <v>75.3315124511719</v>
      </c>
      <c r="L118" s="9" t="n">
        <v>1882.04650878906</v>
      </c>
      <c r="M118" s="9" t="n">
        <v>212.657501220703</v>
      </c>
      <c r="N118" s="9" t="n">
        <v>134.464706420898</v>
      </c>
      <c r="O118" s="9" t="n">
        <v>100</v>
      </c>
      <c r="P118" s="9" t="n">
        <v>415.250549316406</v>
      </c>
      <c r="Q118" s="9" t="n">
        <v>569.4990234375</v>
      </c>
      <c r="R118" s="9" t="n">
        <v>53.0315475463867</v>
      </c>
      <c r="S118" s="9" t="n">
        <v>53.6129112243652</v>
      </c>
      <c r="T118" s="9" t="n">
        <v>27.8134422302246</v>
      </c>
      <c r="U118" s="9" t="n">
        <v>27.990385055542</v>
      </c>
      <c r="V118" s="9" t="n">
        <v>11.5109491348267</v>
      </c>
      <c r="W118" s="9" t="n">
        <v>0.393148213624954</v>
      </c>
      <c r="X118" s="9" t="n">
        <v>0.630849301815033</v>
      </c>
      <c r="Y118" s="9" t="n">
        <v>14997.0703125</v>
      </c>
      <c r="Z118" s="9" t="n">
        <v>187.388336181641</v>
      </c>
      <c r="AA118" s="9" t="n">
        <v>6.79236221313477</v>
      </c>
      <c r="AB118" s="9" t="n">
        <v>76.0259475708008</v>
      </c>
      <c r="AC118" s="9" t="n">
        <v>6014.29931640625</v>
      </c>
      <c r="AD118" s="9" t="n">
        <v>54.6323471069336</v>
      </c>
      <c r="AE118" s="9" t="n">
        <v>50</v>
      </c>
      <c r="AF118" s="9" t="n">
        <v>52.8549652099609</v>
      </c>
      <c r="AG118" s="9" t="n">
        <v>19.1285762786865</v>
      </c>
      <c r="AH118" s="9" t="n">
        <v>100.126525878906</v>
      </c>
      <c r="AI118" s="9" t="n">
        <v>27.3671684265137</v>
      </c>
      <c r="AJ118" s="9" t="n">
        <v>32.9536094665527</v>
      </c>
      <c r="AK118" s="9" t="n">
        <v>500.121307373047</v>
      </c>
      <c r="AL118" s="9" t="n">
        <v>499.405914306641</v>
      </c>
      <c r="AM118" s="9" t="n">
        <v>499.6884765625</v>
      </c>
      <c r="AN118" s="9" t="n">
        <v>498.129486083984</v>
      </c>
      <c r="AO118" s="9" t="n">
        <v>24.4802398681641</v>
      </c>
      <c r="AP118" s="9" t="n">
        <v>29.2427749633789</v>
      </c>
      <c r="AQ118" s="9" t="n">
        <v>22.9477996826172</v>
      </c>
      <c r="AR118" s="10" t="s">
        <v>90</v>
      </c>
      <c r="AS118" s="9" t="n">
        <v>60.2416648864746</v>
      </c>
      <c r="AT118" s="9" t="n">
        <v>0.834086060523987</v>
      </c>
      <c r="AU118" s="9" t="n">
        <v>1.06555104255676</v>
      </c>
      <c r="AV118" s="9" t="n">
        <v>0.505275726318359</v>
      </c>
      <c r="AW118" s="9" t="n">
        <v>1123.17297363281</v>
      </c>
      <c r="AX118" s="9" t="n">
        <v>266.045013427734</v>
      </c>
      <c r="AY118" s="9" t="n">
        <v>11.2734203338623</v>
      </c>
      <c r="AZ118" s="9" t="n">
        <v>439.413818359375</v>
      </c>
      <c r="BA118" s="9" t="n">
        <v>2.09260630607605</v>
      </c>
      <c r="BB118" s="9" t="n">
        <v>4.01071166992188</v>
      </c>
      <c r="BC118" s="9" t="n">
        <v>0.0936665311455727</v>
      </c>
      <c r="BD118" s="9" t="n">
        <v>20.7062091827393</v>
      </c>
      <c r="BE118" s="9" t="n">
        <v>256.690551757812</v>
      </c>
      <c r="BF118" s="9" t="n">
        <v>135.696838378906</v>
      </c>
      <c r="BG118" s="9" t="n">
        <v>14.0231151580811</v>
      </c>
      <c r="BH118" s="9" t="n">
        <v>0.119513854384422</v>
      </c>
      <c r="BI118" s="9" t="n">
        <v>12.7662286758423</v>
      </c>
      <c r="BJ118" s="9" t="n">
        <v>27.7673492431641</v>
      </c>
      <c r="BK118" s="9" t="n">
        <v>20.2589778900146</v>
      </c>
      <c r="BL118" s="9" t="n">
        <v>7819.099609375</v>
      </c>
      <c r="BM118" s="9" t="n">
        <v>24.7274494171143</v>
      </c>
      <c r="BN118" s="9" t="n">
        <v>27.0229015350342</v>
      </c>
      <c r="BO118" s="9" t="n">
        <v>29.209867477417</v>
      </c>
      <c r="BP118" s="9" t="n">
        <v>29.2506847381592</v>
      </c>
      <c r="BQ118" s="9" t="n">
        <v>28.3129825592041</v>
      </c>
      <c r="BR118" s="9" t="n">
        <v>9.54619979858398</v>
      </c>
      <c r="BS118" s="9" t="n">
        <v>0</v>
      </c>
      <c r="BT118" s="9" t="n">
        <v>400.500579833984</v>
      </c>
      <c r="BU118" s="9" t="n">
        <v>2.65547490119934</v>
      </c>
      <c r="BV118" s="9" t="n">
        <v>7.54767847061157</v>
      </c>
      <c r="BW118" s="9" t="n">
        <v>1789.2294921875</v>
      </c>
      <c r="BX118" s="9" t="n">
        <v>7.54844903945923</v>
      </c>
      <c r="BY118" s="9" t="n">
        <v>17.175365447998</v>
      </c>
      <c r="BZ118" s="9" t="n">
        <v>50.125057220459</v>
      </c>
      <c r="CA118" s="9" t="n">
        <v>493.370788574219</v>
      </c>
      <c r="CB118" s="9" t="n">
        <v>697.756103515625</v>
      </c>
      <c r="CC118" s="9" t="n">
        <v>6.57229089736939</v>
      </c>
      <c r="CD118" s="9" t="n">
        <v>10.5901479721069</v>
      </c>
      <c r="CE118" s="10" t="s">
        <v>91</v>
      </c>
      <c r="CF118" s="10" t="s">
        <v>92</v>
      </c>
      <c r="CG118" s="10" t="s">
        <v>93</v>
      </c>
      <c r="CH118" s="10" t="s">
        <v>96</v>
      </c>
      <c r="CI118" s="9" t="n">
        <f aca="false">ABS(AD118-AE118)</f>
        <v>4.63234710693359</v>
      </c>
      <c r="CJ118" s="10" t="str">
        <f aca="false">IF(OR((M118&lt;100),(L118&lt;=0),(BY118&lt;10)),"Fermo","Marcia")</f>
        <v>Marcia</v>
      </c>
      <c r="CK118" s="10" t="str">
        <f aca="false">IF(ABS(AD118-AE118)&gt;=15,"No","Si")</f>
        <v>Si</v>
      </c>
      <c r="CL118" s="0" t="s">
        <v>97</v>
      </c>
    </row>
    <row r="119" customFormat="false" ht="15" hidden="false" customHeight="false" outlineLevel="0" collapsed="false">
      <c r="A119" s="8" t="n">
        <v>40920.5958333333</v>
      </c>
      <c r="B119" s="9" t="n">
        <v>76.4132995605469</v>
      </c>
      <c r="C119" s="9" t="n">
        <v>77.8630065917969</v>
      </c>
      <c r="D119" s="9" t="n">
        <v>84.9372863769531</v>
      </c>
      <c r="E119" s="9" t="n">
        <v>84.8206405639649</v>
      </c>
      <c r="F119" s="9" t="n">
        <v>85.6794357299805</v>
      </c>
      <c r="G119" s="9" t="n">
        <v>88.5887680053711</v>
      </c>
      <c r="H119" s="9" t="n">
        <v>89.6294250488281</v>
      </c>
      <c r="I119" s="9" t="n">
        <v>90.1694259643555</v>
      </c>
      <c r="J119" s="9" t="n">
        <v>74.8339004516602</v>
      </c>
      <c r="K119" s="9" t="n">
        <v>75.3203430175781</v>
      </c>
      <c r="L119" s="9" t="n">
        <v>1882.29833984375</v>
      </c>
      <c r="M119" s="9" t="n">
        <v>213.366394042969</v>
      </c>
      <c r="N119" s="9" t="n">
        <v>134.629272460938</v>
      </c>
      <c r="O119" s="9" t="n">
        <v>100</v>
      </c>
      <c r="P119" s="9" t="n">
        <v>415.474334716797</v>
      </c>
      <c r="Q119" s="9" t="n">
        <v>563.463195800781</v>
      </c>
      <c r="R119" s="9" t="n">
        <v>60.7266998291016</v>
      </c>
      <c r="S119" s="9" t="n">
        <v>54.4118270874023</v>
      </c>
      <c r="T119" s="9" t="n">
        <v>27.8294429779053</v>
      </c>
      <c r="U119" s="9" t="n">
        <v>27.9942531585693</v>
      </c>
      <c r="V119" s="9" t="n">
        <v>11.5201168060303</v>
      </c>
      <c r="W119" s="9" t="n">
        <v>0.393175572156906</v>
      </c>
      <c r="X119" s="9" t="n">
        <v>0.630724132061005</v>
      </c>
      <c r="Y119" s="9" t="n">
        <v>14996.1357421875</v>
      </c>
      <c r="Z119" s="9" t="n">
        <v>187.388336181641</v>
      </c>
      <c r="AA119" s="9" t="n">
        <v>6.79258060455322</v>
      </c>
      <c r="AB119" s="9" t="n">
        <v>75.7319183349609</v>
      </c>
      <c r="AC119" s="9" t="n">
        <v>6012.64990234375</v>
      </c>
      <c r="AD119" s="9" t="n">
        <v>52.6764373779297</v>
      </c>
      <c r="AE119" s="9" t="n">
        <v>50</v>
      </c>
      <c r="AF119" s="9" t="n">
        <v>52.7215576171875</v>
      </c>
      <c r="AG119" s="9" t="n">
        <v>19.1537570953369</v>
      </c>
      <c r="AH119" s="9" t="n">
        <v>100.15096282959</v>
      </c>
      <c r="AI119" s="9" t="n">
        <v>27.3792304992676</v>
      </c>
      <c r="AJ119" s="9" t="n">
        <v>32.9370346069336</v>
      </c>
      <c r="AK119" s="9" t="n">
        <v>500.127655029297</v>
      </c>
      <c r="AL119" s="9" t="n">
        <v>499.478698730469</v>
      </c>
      <c r="AM119" s="9" t="n">
        <v>499.683135986328</v>
      </c>
      <c r="AN119" s="9" t="n">
        <v>498.056030273438</v>
      </c>
      <c r="AO119" s="9" t="n">
        <v>24.5110301971436</v>
      </c>
      <c r="AP119" s="9" t="n">
        <v>29.2673931121826</v>
      </c>
      <c r="AQ119" s="9" t="n">
        <v>23.0347137451172</v>
      </c>
      <c r="AR119" s="10" t="s">
        <v>90</v>
      </c>
      <c r="AS119" s="9" t="n">
        <v>60.2583351135254</v>
      </c>
      <c r="AT119" s="9" t="n">
        <v>0.832616567611694</v>
      </c>
      <c r="AU119" s="9" t="n">
        <v>1.12022590637207</v>
      </c>
      <c r="AV119" s="9" t="n">
        <v>0.500341892242432</v>
      </c>
      <c r="AW119" s="9" t="n">
        <v>1123.62121582031</v>
      </c>
      <c r="AX119" s="9" t="n">
        <v>254.778717041016</v>
      </c>
      <c r="AY119" s="9" t="n">
        <v>11.2714738845825</v>
      </c>
      <c r="AZ119" s="9" t="n">
        <v>435.115844726563</v>
      </c>
      <c r="BA119" s="9" t="n">
        <v>2.09158372879028</v>
      </c>
      <c r="BB119" s="9" t="n">
        <v>4.0135235786438</v>
      </c>
      <c r="BC119" s="9" t="n">
        <v>0.0938573032617569</v>
      </c>
      <c r="BD119" s="9" t="n">
        <v>20.7187671661377</v>
      </c>
      <c r="BE119" s="9" t="n">
        <v>239.71012878418</v>
      </c>
      <c r="BF119" s="9" t="n">
        <v>135.641967773438</v>
      </c>
      <c r="BG119" s="9" t="n">
        <v>13.9523239135742</v>
      </c>
      <c r="BH119" s="9" t="n">
        <v>0.118401102721691</v>
      </c>
      <c r="BI119" s="9" t="n">
        <v>12.7612628936768</v>
      </c>
      <c r="BJ119" s="9" t="n">
        <v>27.7609844207764</v>
      </c>
      <c r="BK119" s="9" t="n">
        <v>19.347339630127</v>
      </c>
      <c r="BL119" s="9" t="n">
        <v>7823.0009765625</v>
      </c>
      <c r="BM119" s="9" t="n">
        <v>24.7505722045898</v>
      </c>
      <c r="BN119" s="9" t="n">
        <v>27.0145645141602</v>
      </c>
      <c r="BO119" s="9" t="n">
        <v>29.2148475646973</v>
      </c>
      <c r="BP119" s="9" t="n">
        <v>29.2555828094482</v>
      </c>
      <c r="BQ119" s="9" t="n">
        <v>28.2811889648437</v>
      </c>
      <c r="BR119" s="9" t="n">
        <v>9.54590129852295</v>
      </c>
      <c r="BS119" s="9" t="n">
        <v>0</v>
      </c>
      <c r="BT119" s="9" t="n">
        <v>400.49072265625</v>
      </c>
      <c r="BU119" s="9" t="n">
        <v>2.65547490119934</v>
      </c>
      <c r="BV119" s="9" t="n">
        <v>7.54733657836914</v>
      </c>
      <c r="BW119" s="9" t="n">
        <v>1789.02270507813</v>
      </c>
      <c r="BX119" s="9" t="n">
        <v>7.94116640090942</v>
      </c>
      <c r="BY119" s="9" t="n">
        <v>17.171989440918</v>
      </c>
      <c r="BZ119" s="9" t="n">
        <v>50.2352752685547</v>
      </c>
      <c r="CA119" s="9" t="n">
        <v>488.211395263672</v>
      </c>
      <c r="CB119" s="9" t="n">
        <v>698.800659179688</v>
      </c>
      <c r="CC119" s="9" t="n">
        <v>6.66987800598145</v>
      </c>
      <c r="CD119" s="9" t="n">
        <v>10.5987739562988</v>
      </c>
      <c r="CE119" s="10" t="s">
        <v>91</v>
      </c>
      <c r="CF119" s="10" t="s">
        <v>92</v>
      </c>
      <c r="CG119" s="10" t="s">
        <v>93</v>
      </c>
      <c r="CH119" s="10" t="s">
        <v>96</v>
      </c>
      <c r="CI119" s="9" t="n">
        <f aca="false">ABS(AD119-AE119)</f>
        <v>2.67643737792969</v>
      </c>
      <c r="CJ119" s="10" t="str">
        <f aca="false">IF(OR((M119&lt;100),(L119&lt;=0),(BY119&lt;10)),"Fermo","Marcia")</f>
        <v>Marcia</v>
      </c>
      <c r="CK119" s="10" t="str">
        <f aca="false">IF(ABS(AD119-AE119)&gt;=15,"No","Si")</f>
        <v>Si</v>
      </c>
      <c r="CL119" s="0" t="s">
        <v>97</v>
      </c>
    </row>
    <row r="120" customFormat="false" ht="15" hidden="false" customHeight="false" outlineLevel="0" collapsed="false">
      <c r="A120" s="8" t="n">
        <v>40920.5965277778</v>
      </c>
      <c r="B120" s="9" t="n">
        <v>76.4021301269531</v>
      </c>
      <c r="C120" s="9" t="n">
        <v>77.8931274414063</v>
      </c>
      <c r="D120" s="9" t="n">
        <v>84.9979629516602</v>
      </c>
      <c r="E120" s="9" t="n">
        <v>84.8859786987305</v>
      </c>
      <c r="F120" s="9" t="n">
        <v>85.7577438354492</v>
      </c>
      <c r="G120" s="9" t="n">
        <v>88.6628341674805</v>
      </c>
      <c r="H120" s="9" t="n">
        <v>89.7796630859375</v>
      </c>
      <c r="I120" s="9" t="n">
        <v>90.4201736450195</v>
      </c>
      <c r="J120" s="9" t="n">
        <v>74.8877334594727</v>
      </c>
      <c r="K120" s="9" t="n">
        <v>75.3115768432617</v>
      </c>
      <c r="L120" s="9" t="n">
        <v>1882.55004882813</v>
      </c>
      <c r="M120" s="9" t="n">
        <v>214.229675292969</v>
      </c>
      <c r="N120" s="9" t="n">
        <v>133.085891723633</v>
      </c>
      <c r="O120" s="9" t="n">
        <v>100</v>
      </c>
      <c r="P120" s="9" t="n">
        <v>414.751098632813</v>
      </c>
      <c r="Q120" s="9" t="n">
        <v>571.506652832031</v>
      </c>
      <c r="R120" s="9" t="n">
        <v>56.5641174316406</v>
      </c>
      <c r="S120" s="9" t="n">
        <v>54.0283088684082</v>
      </c>
      <c r="T120" s="9" t="n">
        <v>27.8454456329346</v>
      </c>
      <c r="U120" s="9" t="n">
        <v>27.998119354248</v>
      </c>
      <c r="V120" s="9" t="n">
        <v>11.5292854309082</v>
      </c>
      <c r="W120" s="9" t="n">
        <v>0.393202900886536</v>
      </c>
      <c r="X120" s="9" t="n">
        <v>0.630599021911621</v>
      </c>
      <c r="Y120" s="9" t="n">
        <v>14995.2001953125</v>
      </c>
      <c r="Z120" s="9" t="n">
        <v>187.388336181641</v>
      </c>
      <c r="AA120" s="9" t="n">
        <v>6.79279851913452</v>
      </c>
      <c r="AB120" s="9" t="n">
        <v>75.4378814697266</v>
      </c>
      <c r="AC120" s="9" t="n">
        <v>6011</v>
      </c>
      <c r="AD120" s="9" t="n">
        <v>46.6596603393555</v>
      </c>
      <c r="AE120" s="9" t="n">
        <v>50</v>
      </c>
      <c r="AF120" s="9" t="n">
        <v>52.5881500244141</v>
      </c>
      <c r="AG120" s="9" t="n">
        <v>19.1789379119873</v>
      </c>
      <c r="AH120" s="9" t="n">
        <v>100.109848022461</v>
      </c>
      <c r="AI120" s="9" t="n">
        <v>27.3912906646729</v>
      </c>
      <c r="AJ120" s="9" t="n">
        <v>32.9204559326172</v>
      </c>
      <c r="AK120" s="9" t="n">
        <v>500.134033203125</v>
      </c>
      <c r="AL120" s="9" t="n">
        <v>499.551483154297</v>
      </c>
      <c r="AM120" s="9" t="n">
        <v>499.677764892578</v>
      </c>
      <c r="AN120" s="9" t="n">
        <v>497.982543945313</v>
      </c>
      <c r="AO120" s="9" t="n">
        <v>24.541820526123</v>
      </c>
      <c r="AP120" s="9" t="n">
        <v>29.275951385498</v>
      </c>
      <c r="AQ120" s="9" t="n">
        <v>23.1216278076172</v>
      </c>
      <c r="AR120" s="10" t="s">
        <v>90</v>
      </c>
      <c r="AS120" s="9" t="n">
        <v>60.2750015258789</v>
      </c>
      <c r="AT120" s="9" t="n">
        <v>0.831147015094757</v>
      </c>
      <c r="AU120" s="9" t="n">
        <v>1.61055588722229</v>
      </c>
      <c r="AV120" s="9" t="n">
        <v>0.495408117771149</v>
      </c>
      <c r="AW120" s="9" t="n">
        <v>1124.0693359375</v>
      </c>
      <c r="AX120" s="9" t="n">
        <v>259.526672363281</v>
      </c>
      <c r="AY120" s="9" t="n">
        <v>11.2695283889771</v>
      </c>
      <c r="AZ120" s="9" t="n">
        <v>433.152435302734</v>
      </c>
      <c r="BA120" s="9" t="n">
        <v>2.0905613899231</v>
      </c>
      <c r="BB120" s="9" t="n">
        <v>4.01633596420288</v>
      </c>
      <c r="BC120" s="9" t="n">
        <v>0.0940480679273605</v>
      </c>
      <c r="BD120" s="9" t="n">
        <v>20.7043991088867</v>
      </c>
      <c r="BE120" s="9" t="n">
        <v>228.159729003906</v>
      </c>
      <c r="BF120" s="9" t="n">
        <v>135.587112426758</v>
      </c>
      <c r="BG120" s="9" t="n">
        <v>12.7049322128296</v>
      </c>
      <c r="BH120" s="9" t="n">
        <v>0.117288343608379</v>
      </c>
      <c r="BI120" s="9" t="n">
        <v>12.7562971115112</v>
      </c>
      <c r="BJ120" s="9" t="n">
        <v>27.7546215057373</v>
      </c>
      <c r="BK120" s="9" t="n">
        <v>19.0659694671631</v>
      </c>
      <c r="BL120" s="9" t="n">
        <v>7821.619140625</v>
      </c>
      <c r="BM120" s="9" t="n">
        <v>24.7736949920654</v>
      </c>
      <c r="BN120" s="9" t="n">
        <v>27.0062255859375</v>
      </c>
      <c r="BO120" s="9" t="n">
        <v>29.2198295593262</v>
      </c>
      <c r="BP120" s="9" t="n">
        <v>29.2604808807373</v>
      </c>
      <c r="BQ120" s="9" t="n">
        <v>28.2493953704834</v>
      </c>
      <c r="BR120" s="9" t="n">
        <v>9.5456018447876</v>
      </c>
      <c r="BS120" s="9" t="n">
        <v>0</v>
      </c>
      <c r="BT120" s="9" t="n">
        <v>400.480895996094</v>
      </c>
      <c r="BU120" s="9" t="n">
        <v>2.65547490119934</v>
      </c>
      <c r="BV120" s="9" t="n">
        <v>7.54699468612671</v>
      </c>
      <c r="BW120" s="9" t="n">
        <v>1788.81591796875</v>
      </c>
      <c r="BX120" s="9" t="n">
        <v>8.33388423919678</v>
      </c>
      <c r="BY120" s="9" t="n">
        <v>17.1686115264893</v>
      </c>
      <c r="BZ120" s="9" t="n">
        <v>50.3454971313477</v>
      </c>
      <c r="CA120" s="9" t="n">
        <v>500.976531982422</v>
      </c>
      <c r="CB120" s="9" t="n">
        <v>697.938110351562</v>
      </c>
      <c r="CC120" s="9" t="n">
        <v>6.6780481338501</v>
      </c>
      <c r="CD120" s="9" t="n">
        <v>10.4156761169434</v>
      </c>
      <c r="CE120" s="10" t="s">
        <v>91</v>
      </c>
      <c r="CF120" s="10" t="s">
        <v>92</v>
      </c>
      <c r="CG120" s="10" t="s">
        <v>93</v>
      </c>
      <c r="CH120" s="10" t="s">
        <v>96</v>
      </c>
      <c r="CI120" s="9" t="n">
        <f aca="false">ABS(AD120-AE120)</f>
        <v>3.34033966064453</v>
      </c>
      <c r="CJ120" s="10" t="str">
        <f aca="false">IF(OR((M120&lt;100),(L120&lt;=0),(BY120&lt;10)),"Fermo","Marcia")</f>
        <v>Marcia</v>
      </c>
      <c r="CK120" s="10" t="str">
        <f aca="false">IF(ABS(AD120-AE120)&gt;=15,"No","Si")</f>
        <v>Si</v>
      </c>
      <c r="CL120" s="0" t="s">
        <v>97</v>
      </c>
    </row>
    <row r="121" customFormat="false" ht="15" hidden="false" customHeight="false" outlineLevel="0" collapsed="false">
      <c r="A121" s="8" t="n">
        <v>40920.5972222222</v>
      </c>
      <c r="B121" s="9" t="n">
        <v>76.3792419433594</v>
      </c>
      <c r="C121" s="9" t="n">
        <v>77.9232482910156</v>
      </c>
      <c r="D121" s="9" t="n">
        <v>85.0586395263672</v>
      </c>
      <c r="E121" s="9" t="n">
        <v>84.9513244628906</v>
      </c>
      <c r="F121" s="9" t="n">
        <v>85.8360595703125</v>
      </c>
      <c r="G121" s="9" t="n">
        <v>88.7368927001953</v>
      </c>
      <c r="H121" s="9" t="n">
        <v>89.9799652099609</v>
      </c>
      <c r="I121" s="9" t="n">
        <v>90.6709136962891</v>
      </c>
      <c r="J121" s="9" t="n">
        <v>74.9415664672852</v>
      </c>
      <c r="K121" s="9" t="n">
        <v>75.3052215576172</v>
      </c>
      <c r="L121" s="9" t="n">
        <v>1882.80187988281</v>
      </c>
      <c r="M121" s="9" t="n">
        <v>212.709121704102</v>
      </c>
      <c r="N121" s="9" t="n">
        <v>133.781372070313</v>
      </c>
      <c r="O121" s="9" t="n">
        <v>100</v>
      </c>
      <c r="P121" s="9" t="n">
        <v>415.081909179688</v>
      </c>
      <c r="Q121" s="9" t="n">
        <v>572.377868652344</v>
      </c>
      <c r="R121" s="9" t="n">
        <v>59.3021202087402</v>
      </c>
      <c r="S121" s="9" t="n">
        <v>54.301025390625</v>
      </c>
      <c r="T121" s="9" t="n">
        <v>27.8614463806152</v>
      </c>
      <c r="U121" s="9" t="n">
        <v>28.0019874572754</v>
      </c>
      <c r="V121" s="9" t="n">
        <v>11.5384531021118</v>
      </c>
      <c r="W121" s="9" t="n">
        <v>0.393230229616165</v>
      </c>
      <c r="X121" s="9" t="n">
        <v>0.630473852157593</v>
      </c>
      <c r="Y121" s="9" t="n">
        <v>14994.265625</v>
      </c>
      <c r="Z121" s="9" t="n">
        <v>187.388336181641</v>
      </c>
      <c r="AA121" s="9" t="n">
        <v>6.79301691055298</v>
      </c>
      <c r="AB121" s="9" t="n">
        <v>75.1438446044922</v>
      </c>
      <c r="AC121" s="9" t="n">
        <v>6009.35009765625</v>
      </c>
      <c r="AD121" s="9" t="n">
        <v>55.0108604431152</v>
      </c>
      <c r="AE121" s="9" t="n">
        <v>50</v>
      </c>
      <c r="AF121" s="9" t="n">
        <v>52.7013969421387</v>
      </c>
      <c r="AG121" s="9" t="n">
        <v>19.2041187286377</v>
      </c>
      <c r="AH121" s="9" t="n">
        <v>100.00318145752</v>
      </c>
      <c r="AI121" s="9" t="n">
        <v>27.4033527374268</v>
      </c>
      <c r="AJ121" s="9" t="n">
        <v>32.903881072998</v>
      </c>
      <c r="AK121" s="9" t="n">
        <v>500.140380859375</v>
      </c>
      <c r="AL121" s="9" t="n">
        <v>499.624237060547</v>
      </c>
      <c r="AM121" s="9" t="n">
        <v>499.672424316406</v>
      </c>
      <c r="AN121" s="9" t="n">
        <v>497.909057617188</v>
      </c>
      <c r="AO121" s="9" t="n">
        <v>24.5726089477539</v>
      </c>
      <c r="AP121" s="9" t="n">
        <v>29.2684516906738</v>
      </c>
      <c r="AQ121" s="9" t="n">
        <v>23.2523441314697</v>
      </c>
      <c r="AR121" s="10" t="s">
        <v>90</v>
      </c>
      <c r="AS121" s="9" t="n">
        <v>60.2916679382324</v>
      </c>
      <c r="AT121" s="9" t="n">
        <v>0.829677522182465</v>
      </c>
      <c r="AU121" s="9" t="n">
        <v>1.74814057350159</v>
      </c>
      <c r="AV121" s="9" t="n">
        <v>0.493379175662994</v>
      </c>
      <c r="AW121" s="9" t="n">
        <v>1124.517578125</v>
      </c>
      <c r="AX121" s="9" t="n">
        <v>271.919525146484</v>
      </c>
      <c r="AY121" s="9" t="n">
        <v>11.2675828933716</v>
      </c>
      <c r="AZ121" s="9" t="n">
        <v>433.523590087891</v>
      </c>
      <c r="BA121" s="9" t="n">
        <v>2.0927562713623</v>
      </c>
      <c r="BB121" s="9" t="n">
        <v>4.01914787292481</v>
      </c>
      <c r="BC121" s="9" t="n">
        <v>0.0942388325929642</v>
      </c>
      <c r="BD121" s="9" t="n">
        <v>20.6900291442871</v>
      </c>
      <c r="BE121" s="9" t="n">
        <v>286.520416259766</v>
      </c>
      <c r="BF121" s="9" t="n">
        <v>135.532241821289</v>
      </c>
      <c r="BG121" s="9" t="n">
        <v>11.457540512085</v>
      </c>
      <c r="BH121" s="9" t="n">
        <v>0.116175591945648</v>
      </c>
      <c r="BI121" s="9" t="n">
        <v>12.75133228302</v>
      </c>
      <c r="BJ121" s="9" t="n">
        <v>27.7482566833496</v>
      </c>
      <c r="BK121" s="9" t="n">
        <v>20.498140335083</v>
      </c>
      <c r="BL121" s="9" t="n">
        <v>7820.23681640625</v>
      </c>
      <c r="BM121" s="9" t="n">
        <v>24.7656135559082</v>
      </c>
      <c r="BN121" s="9" t="n">
        <v>26.9978866577148</v>
      </c>
      <c r="BO121" s="9" t="n">
        <v>29.2248115539551</v>
      </c>
      <c r="BP121" s="9" t="n">
        <v>29.2653770446777</v>
      </c>
      <c r="BQ121" s="9" t="n">
        <v>28.2602043151855</v>
      </c>
      <c r="BR121" s="9" t="n">
        <v>9.54530334472656</v>
      </c>
      <c r="BS121" s="9" t="n">
        <v>0</v>
      </c>
      <c r="BT121" s="9" t="n">
        <v>400.365570068359</v>
      </c>
      <c r="BU121" s="9" t="n">
        <v>2.65547490119934</v>
      </c>
      <c r="BV121" s="9" t="n">
        <v>7.54665279388428</v>
      </c>
      <c r="BW121" s="9" t="n">
        <v>1788.60900878906</v>
      </c>
      <c r="BX121" s="9" t="n">
        <v>8.25944232940674</v>
      </c>
      <c r="BY121" s="9" t="n">
        <v>17.1652355194092</v>
      </c>
      <c r="BZ121" s="9" t="n">
        <v>50.2384567260742</v>
      </c>
      <c r="CA121" s="9" t="n">
        <v>497.200744628906</v>
      </c>
      <c r="CB121" s="9" t="n">
        <v>697.075561523438</v>
      </c>
      <c r="CC121" s="9" t="n">
        <v>6.67254257202148</v>
      </c>
      <c r="CD121" s="9" t="n">
        <v>10.5977821350098</v>
      </c>
      <c r="CE121" s="10" t="s">
        <v>91</v>
      </c>
      <c r="CF121" s="10" t="s">
        <v>92</v>
      </c>
      <c r="CG121" s="10" t="s">
        <v>93</v>
      </c>
      <c r="CH121" s="10" t="s">
        <v>96</v>
      </c>
      <c r="CI121" s="9" t="n">
        <f aca="false">ABS(AD121-AE121)</f>
        <v>5.01086044311523</v>
      </c>
      <c r="CJ121" s="10" t="str">
        <f aca="false">IF(OR((M121&lt;100),(L121&lt;=0),(BY121&lt;10)),"Fermo","Marcia")</f>
        <v>Marcia</v>
      </c>
      <c r="CK121" s="10" t="str">
        <f aca="false">IF(ABS(AD121-AE121)&gt;=15,"No","Si")</f>
        <v>Si</v>
      </c>
      <c r="CL121" s="0" t="s">
        <v>97</v>
      </c>
    </row>
    <row r="122" customFormat="false" ht="15" hidden="false" customHeight="false" outlineLevel="0" collapsed="false">
      <c r="A122" s="8" t="n">
        <v>40920.5979166667</v>
      </c>
      <c r="B122" s="9" t="n">
        <v>76.3563461303711</v>
      </c>
      <c r="C122" s="9" t="n">
        <v>77.953369140625</v>
      </c>
      <c r="D122" s="9" t="n">
        <v>85.1193084716797</v>
      </c>
      <c r="E122" s="9" t="n">
        <v>85.0166625976562</v>
      </c>
      <c r="F122" s="9" t="n">
        <v>85.9143753051758</v>
      </c>
      <c r="G122" s="9" t="n">
        <v>88.8109512329102</v>
      </c>
      <c r="H122" s="9" t="n">
        <v>90.1015853881836</v>
      </c>
      <c r="I122" s="9" t="n">
        <v>90.9216613769531</v>
      </c>
      <c r="J122" s="9" t="n">
        <v>74.9953994750977</v>
      </c>
      <c r="K122" s="9" t="n">
        <v>75.2988586425781</v>
      </c>
      <c r="L122" s="9" t="n">
        <v>1883.0537109375</v>
      </c>
      <c r="M122" s="9" t="n">
        <v>218.767227172852</v>
      </c>
      <c r="N122" s="9" t="n">
        <v>132.231552124023</v>
      </c>
      <c r="O122" s="9" t="n">
        <v>100</v>
      </c>
      <c r="P122" s="9" t="n">
        <v>414.176971435547</v>
      </c>
      <c r="Q122" s="9" t="n">
        <v>573.249084472656</v>
      </c>
      <c r="R122" s="9" t="n">
        <v>57.2369003295898</v>
      </c>
      <c r="S122" s="9" t="n">
        <v>54.2905807495117</v>
      </c>
      <c r="T122" s="9" t="n">
        <v>27.8576812744141</v>
      </c>
      <c r="U122" s="9" t="n">
        <v>28.0031700134277</v>
      </c>
      <c r="V122" s="9" t="n">
        <v>11.5476207733154</v>
      </c>
      <c r="W122" s="9" t="n">
        <v>0.393257588148117</v>
      </c>
      <c r="X122" s="9" t="n">
        <v>0.630348682403565</v>
      </c>
      <c r="Y122" s="9" t="n">
        <v>14993.330078125</v>
      </c>
      <c r="Z122" s="9" t="n">
        <v>187.388336181641</v>
      </c>
      <c r="AA122" s="9" t="n">
        <v>6.79323530197144</v>
      </c>
      <c r="AB122" s="9" t="n">
        <v>74.8498153686523</v>
      </c>
      <c r="AC122" s="9" t="n">
        <v>6007.7001953125</v>
      </c>
      <c r="AD122" s="9" t="n">
        <v>61.6504516601563</v>
      </c>
      <c r="AE122" s="9" t="n">
        <v>50</v>
      </c>
      <c r="AF122" s="9" t="n">
        <v>53.0612945556641</v>
      </c>
      <c r="AG122" s="9" t="n">
        <v>19.2293014526367</v>
      </c>
      <c r="AH122" s="9" t="n">
        <v>99.9397583007812</v>
      </c>
      <c r="AI122" s="9" t="n">
        <v>27.4154148101807</v>
      </c>
      <c r="AJ122" s="9" t="n">
        <v>32.8873023986816</v>
      </c>
      <c r="AK122" s="9" t="n">
        <v>500.146759033203</v>
      </c>
      <c r="AL122" s="9" t="n">
        <v>499.697021484375</v>
      </c>
      <c r="AM122" s="9" t="n">
        <v>499.667083740234</v>
      </c>
      <c r="AN122" s="9" t="n">
        <v>497.835571289063</v>
      </c>
      <c r="AO122" s="9" t="n">
        <v>24.6033992767334</v>
      </c>
      <c r="AP122" s="9" t="n">
        <v>29.2609539031982</v>
      </c>
      <c r="AQ122" s="9" t="n">
        <v>23.3830623626709</v>
      </c>
      <c r="AR122" s="10" t="s">
        <v>90</v>
      </c>
      <c r="AS122" s="9" t="n">
        <v>60.3083343505859</v>
      </c>
      <c r="AT122" s="9" t="n">
        <v>0.828208029270172</v>
      </c>
      <c r="AU122" s="9" t="n">
        <v>1.79327356815338</v>
      </c>
      <c r="AV122" s="9" t="n">
        <v>0.494255125522614</v>
      </c>
      <c r="AW122" s="9" t="n">
        <v>1124.9658203125</v>
      </c>
      <c r="AX122" s="9" t="n">
        <v>262.530944824219</v>
      </c>
      <c r="AY122" s="9" t="n">
        <v>11.2656373977661</v>
      </c>
      <c r="AZ122" s="9" t="n">
        <v>433.894744873047</v>
      </c>
      <c r="BA122" s="9" t="n">
        <v>2.09816813468933</v>
      </c>
      <c r="BB122" s="9" t="n">
        <v>4.02195978164673</v>
      </c>
      <c r="BC122" s="9" t="n">
        <v>0.0944295972585678</v>
      </c>
      <c r="BD122" s="9" t="n">
        <v>20.6756610870361</v>
      </c>
      <c r="BE122" s="9" t="n">
        <v>360.329406738281</v>
      </c>
      <c r="BF122" s="9" t="n">
        <v>135.477386474609</v>
      </c>
      <c r="BG122" s="9" t="n">
        <v>10.2101488113403</v>
      </c>
      <c r="BH122" s="9" t="n">
        <v>0.115062840282917</v>
      </c>
      <c r="BI122" s="9" t="n">
        <v>12.7463665008545</v>
      </c>
      <c r="BJ122" s="9" t="n">
        <v>27.7418918609619</v>
      </c>
      <c r="BK122" s="9" t="n">
        <v>21.3619480133057</v>
      </c>
      <c r="BL122" s="9" t="n">
        <v>7818.85498046875</v>
      </c>
      <c r="BM122" s="9" t="n">
        <v>24.7575302124023</v>
      </c>
      <c r="BN122" s="9" t="n">
        <v>26.9895496368408</v>
      </c>
      <c r="BO122" s="9" t="n">
        <v>29.2297916412353</v>
      </c>
      <c r="BP122" s="9" t="n">
        <v>29.2702751159668</v>
      </c>
      <c r="BQ122" s="9" t="n">
        <v>28.3136196136475</v>
      </c>
      <c r="BR122" s="9" t="n">
        <v>9.54500389099121</v>
      </c>
      <c r="BS122" s="9" t="n">
        <v>0</v>
      </c>
      <c r="BT122" s="9" t="n">
        <v>400.250244140625</v>
      </c>
      <c r="BU122" s="9" t="n">
        <v>2.65547490119934</v>
      </c>
      <c r="BV122" s="9" t="n">
        <v>7.54631090164185</v>
      </c>
      <c r="BW122" s="9" t="n">
        <v>1788.40222167969</v>
      </c>
      <c r="BX122" s="9" t="n">
        <v>7.71784067153931</v>
      </c>
      <c r="BY122" s="9" t="n">
        <v>17.1618595123291</v>
      </c>
      <c r="BZ122" s="9" t="n">
        <v>49.9141540527344</v>
      </c>
      <c r="CA122" s="9" t="n">
        <v>495.045837402344</v>
      </c>
      <c r="CB122" s="9" t="n">
        <v>698.353576660156</v>
      </c>
      <c r="CC122" s="9" t="n">
        <v>6.83734369277954</v>
      </c>
      <c r="CD122" s="9" t="n">
        <v>10.4324636459351</v>
      </c>
      <c r="CE122" s="10" t="s">
        <v>91</v>
      </c>
      <c r="CF122" s="10" t="s">
        <v>92</v>
      </c>
      <c r="CG122" s="10" t="s">
        <v>93</v>
      </c>
      <c r="CH122" s="10" t="s">
        <v>96</v>
      </c>
      <c r="CI122" s="9" t="n">
        <f aca="false">ABS(AD122-AE122)</f>
        <v>11.6504516601563</v>
      </c>
      <c r="CJ122" s="10" t="str">
        <f aca="false">IF(OR((M122&lt;100),(L122&lt;=0),(BY122&lt;10)),"Fermo","Marcia")</f>
        <v>Marcia</v>
      </c>
      <c r="CK122" s="10" t="str">
        <f aca="false">IF(ABS(AD122-AE122)&gt;=15,"No","Si")</f>
        <v>Si</v>
      </c>
      <c r="CL122" s="0" t="s">
        <v>97</v>
      </c>
    </row>
    <row r="123" customFormat="false" ht="15" hidden="false" customHeight="false" outlineLevel="0" collapsed="false">
      <c r="A123" s="8" t="n">
        <v>40920.5986111111</v>
      </c>
      <c r="B123" s="9" t="n">
        <v>76.3334579467773</v>
      </c>
      <c r="C123" s="9" t="n">
        <v>77.9834899902344</v>
      </c>
      <c r="D123" s="9" t="n">
        <v>85.1799850463867</v>
      </c>
      <c r="E123" s="9" t="n">
        <v>85.0820083618164</v>
      </c>
      <c r="F123" s="9" t="n">
        <v>85.9926910400391</v>
      </c>
      <c r="G123" s="9" t="n">
        <v>88.8850173950195</v>
      </c>
      <c r="H123" s="9" t="n">
        <v>90.1445083618164</v>
      </c>
      <c r="I123" s="9" t="n">
        <v>91.1724014282227</v>
      </c>
      <c r="J123" s="9" t="n">
        <v>75.0492324829102</v>
      </c>
      <c r="K123" s="9" t="n">
        <v>75.2925033569336</v>
      </c>
      <c r="L123" s="9" t="n">
        <v>1883.30541992188</v>
      </c>
      <c r="M123" s="9" t="n">
        <v>216.581451416016</v>
      </c>
      <c r="N123" s="9" t="n">
        <v>132.520477294922</v>
      </c>
      <c r="O123" s="9" t="n">
        <v>100</v>
      </c>
      <c r="P123" s="9" t="n">
        <v>415.769165039063</v>
      </c>
      <c r="Q123" s="9" t="n">
        <v>574.120300292969</v>
      </c>
      <c r="R123" s="9" t="n">
        <v>56.5940628051758</v>
      </c>
      <c r="S123" s="9" t="n">
        <v>53.9969825744629</v>
      </c>
      <c r="T123" s="9" t="n">
        <v>27.8539161682129</v>
      </c>
      <c r="U123" s="9" t="n">
        <v>28.0016689300537</v>
      </c>
      <c r="V123" s="9" t="n">
        <v>11.5567893981934</v>
      </c>
      <c r="W123" s="9" t="n">
        <v>0.393284916877747</v>
      </c>
      <c r="X123" s="9" t="n">
        <v>0.630223512649536</v>
      </c>
      <c r="Y123" s="9" t="n">
        <v>14992.39453125</v>
      </c>
      <c r="Z123" s="9" t="n">
        <v>187.388336181641</v>
      </c>
      <c r="AA123" s="9" t="n">
        <v>6.79345321655273</v>
      </c>
      <c r="AB123" s="9" t="n">
        <v>74.555778503418</v>
      </c>
      <c r="AC123" s="9" t="n">
        <v>6006.05078125</v>
      </c>
      <c r="AD123" s="9" t="n">
        <v>60.1289863586426</v>
      </c>
      <c r="AE123" s="9" t="n">
        <v>50</v>
      </c>
      <c r="AF123" s="9" t="n">
        <v>53.4211959838867</v>
      </c>
      <c r="AG123" s="9" t="n">
        <v>19.2544822692871</v>
      </c>
      <c r="AH123" s="9" t="n">
        <v>99.9195861816406</v>
      </c>
      <c r="AI123" s="9" t="n">
        <v>27.4274749755859</v>
      </c>
      <c r="AJ123" s="9" t="n">
        <v>32.8707275390625</v>
      </c>
      <c r="AK123" s="9" t="n">
        <v>500.153106689453</v>
      </c>
      <c r="AL123" s="9" t="n">
        <v>499.782348632813</v>
      </c>
      <c r="AM123" s="9" t="n">
        <v>499.661743164063</v>
      </c>
      <c r="AN123" s="9" t="n">
        <v>497.762115478516</v>
      </c>
      <c r="AO123" s="9" t="n">
        <v>24.6341876983643</v>
      </c>
      <c r="AP123" s="9" t="n">
        <v>28.3724594116211</v>
      </c>
      <c r="AQ123" s="9" t="n">
        <v>23.5137786865234</v>
      </c>
      <c r="AR123" s="10" t="s">
        <v>90</v>
      </c>
      <c r="AS123" s="9" t="n">
        <v>60.3250007629395</v>
      </c>
      <c r="AT123" s="9" t="n">
        <v>0.82673853635788</v>
      </c>
      <c r="AU123" s="9" t="n">
        <v>1.80009591579437</v>
      </c>
      <c r="AV123" s="9" t="n">
        <v>0.495131105184555</v>
      </c>
      <c r="AW123" s="9" t="n">
        <v>1125.4140625</v>
      </c>
      <c r="AX123" s="9" t="n">
        <v>265.964508056641</v>
      </c>
      <c r="AY123" s="9" t="n">
        <v>11.2636909484863</v>
      </c>
      <c r="AZ123" s="9" t="n">
        <v>435.651092529297</v>
      </c>
      <c r="BA123" s="9" t="n">
        <v>2.09785079956055</v>
      </c>
      <c r="BB123" s="9" t="n">
        <v>4.02477216720581</v>
      </c>
      <c r="BC123" s="9" t="n">
        <v>0.094620369374752</v>
      </c>
      <c r="BD123" s="9" t="n">
        <v>20.6612930297852</v>
      </c>
      <c r="BE123" s="9" t="n">
        <v>220.318740844727</v>
      </c>
      <c r="BF123" s="9" t="n">
        <v>135.422515869141</v>
      </c>
      <c r="BG123" s="9" t="n">
        <v>8.9627571105957</v>
      </c>
      <c r="BH123" s="9" t="n">
        <v>0.113950088620186</v>
      </c>
      <c r="BI123" s="9" t="n">
        <v>12.741400718689</v>
      </c>
      <c r="BJ123" s="9" t="n">
        <v>27.7355270385742</v>
      </c>
      <c r="BK123" s="9" t="n">
        <v>21.105899810791</v>
      </c>
      <c r="BL123" s="9" t="n">
        <v>7794.2509765625</v>
      </c>
      <c r="BM123" s="9" t="n">
        <v>24.7494487762451</v>
      </c>
      <c r="BN123" s="9" t="n">
        <v>26.9812107086182</v>
      </c>
      <c r="BO123" s="9" t="n">
        <v>29.2347736358643</v>
      </c>
      <c r="BP123" s="9" t="n">
        <v>29.2751731872559</v>
      </c>
      <c r="BQ123" s="9" t="n">
        <v>28.3670330047607</v>
      </c>
      <c r="BR123" s="9" t="n">
        <v>9.54470539093018</v>
      </c>
      <c r="BS123" s="9" t="n">
        <v>0</v>
      </c>
      <c r="BT123" s="9" t="n">
        <v>400.134918212891</v>
      </c>
      <c r="BU123" s="9" t="n">
        <v>2.65547490119934</v>
      </c>
      <c r="BV123" s="9" t="n">
        <v>7.54596900939941</v>
      </c>
      <c r="BW123" s="9" t="n">
        <v>1788.1953125</v>
      </c>
      <c r="BX123" s="9" t="n">
        <v>7.17623901367188</v>
      </c>
      <c r="BY123" s="9" t="n">
        <v>17.1584815979004</v>
      </c>
      <c r="BZ123" s="9" t="n">
        <v>50.934757232666</v>
      </c>
      <c r="CA123" s="9" t="n">
        <v>494.511810302734</v>
      </c>
      <c r="CB123" s="9" t="n">
        <v>695.816711425781</v>
      </c>
      <c r="CC123" s="9" t="n">
        <v>6.80846357345581</v>
      </c>
      <c r="CD123" s="9" t="n">
        <v>10.3706398010254</v>
      </c>
      <c r="CE123" s="10" t="s">
        <v>91</v>
      </c>
      <c r="CF123" s="10" t="s">
        <v>92</v>
      </c>
      <c r="CG123" s="10" t="s">
        <v>93</v>
      </c>
      <c r="CH123" s="10" t="s">
        <v>96</v>
      </c>
      <c r="CI123" s="9" t="n">
        <f aca="false">ABS(AD123-AE123)</f>
        <v>10.1289863586426</v>
      </c>
      <c r="CJ123" s="10" t="str">
        <f aca="false">IF(OR((M123&lt;100),(L123&lt;=0),(BY123&lt;10)),"Fermo","Marcia")</f>
        <v>Marcia</v>
      </c>
      <c r="CK123" s="10" t="str">
        <f aca="false">IF(ABS(AD123-AE123)&gt;=15,"No","Si")</f>
        <v>Si</v>
      </c>
      <c r="CL123" s="0" t="s">
        <v>97</v>
      </c>
    </row>
    <row r="124" customFormat="false" ht="15" hidden="false" customHeight="false" outlineLevel="0" collapsed="false">
      <c r="A124" s="8" t="n">
        <v>40920.5993055556</v>
      </c>
      <c r="B124" s="9" t="n">
        <v>76.3105621337891</v>
      </c>
      <c r="C124" s="9" t="n">
        <v>78.0136108398438</v>
      </c>
      <c r="D124" s="9" t="n">
        <v>85.2406616210937</v>
      </c>
      <c r="E124" s="9" t="n">
        <v>85.147346496582</v>
      </c>
      <c r="F124" s="9" t="n">
        <v>86.0710067749023</v>
      </c>
      <c r="G124" s="9" t="n">
        <v>88.9590759277344</v>
      </c>
      <c r="H124" s="9" t="n">
        <v>90.1874237060547</v>
      </c>
      <c r="I124" s="9" t="n">
        <v>91.1946640014648</v>
      </c>
      <c r="J124" s="9" t="n">
        <v>75.1030654907227</v>
      </c>
      <c r="K124" s="9" t="n">
        <v>75.2861480712891</v>
      </c>
      <c r="L124" s="9" t="n">
        <v>1883.55725097656</v>
      </c>
      <c r="M124" s="9" t="n">
        <v>217.934020996094</v>
      </c>
      <c r="N124" s="9" t="n">
        <v>132.809417724609</v>
      </c>
      <c r="O124" s="9" t="n">
        <v>100</v>
      </c>
      <c r="P124" s="9" t="n">
        <v>415.395629882813</v>
      </c>
      <c r="Q124" s="9" t="n">
        <v>574.991516113281</v>
      </c>
      <c r="R124" s="9" t="n">
        <v>52.4074249267578</v>
      </c>
      <c r="S124" s="9" t="n">
        <v>53.7033843994141</v>
      </c>
      <c r="T124" s="9" t="n">
        <v>27.8501510620117</v>
      </c>
      <c r="U124" s="9" t="n">
        <v>28.0001678466797</v>
      </c>
      <c r="V124" s="9" t="n">
        <v>11.565957069397</v>
      </c>
      <c r="W124" s="9" t="n">
        <v>0.393312275409698</v>
      </c>
      <c r="X124" s="9" t="n">
        <v>0.630098342895508</v>
      </c>
      <c r="Y124" s="9" t="n">
        <v>14991.4599609375</v>
      </c>
      <c r="Z124" s="9" t="n">
        <v>187.388336181641</v>
      </c>
      <c r="AA124" s="9" t="n">
        <v>6.79367160797119</v>
      </c>
      <c r="AB124" s="9" t="n">
        <v>74.2617492675781</v>
      </c>
      <c r="AC124" s="9" t="n">
        <v>6004.40087890625</v>
      </c>
      <c r="AD124" s="9" t="n">
        <v>53.2300872802734</v>
      </c>
      <c r="AE124" s="9" t="n">
        <v>50</v>
      </c>
      <c r="AF124" s="9" t="n">
        <v>53.2232971191406</v>
      </c>
      <c r="AG124" s="9" t="n">
        <v>19.2796630859375</v>
      </c>
      <c r="AH124" s="9" t="n">
        <v>99.8994064331055</v>
      </c>
      <c r="AI124" s="9" t="n">
        <v>27.4395370483398</v>
      </c>
      <c r="AJ124" s="9" t="n">
        <v>32.8541488647461</v>
      </c>
      <c r="AK124" s="9" t="n">
        <v>500.159484863281</v>
      </c>
      <c r="AL124" s="9" t="n">
        <v>499.880249023438</v>
      </c>
      <c r="AM124" s="9" t="n">
        <v>499.656372070313</v>
      </c>
      <c r="AN124" s="9" t="n">
        <v>497.688629150391</v>
      </c>
      <c r="AO124" s="9" t="n">
        <v>24.6649780273437</v>
      </c>
      <c r="AP124" s="9" t="n">
        <v>29.6364250183105</v>
      </c>
      <c r="AQ124" s="9" t="n">
        <v>23.644495010376</v>
      </c>
      <c r="AR124" s="10" t="s">
        <v>90</v>
      </c>
      <c r="AS124" s="9" t="n">
        <v>60.341667175293</v>
      </c>
      <c r="AT124" s="9" t="n">
        <v>0.825269043445587</v>
      </c>
      <c r="AU124" s="9" t="n">
        <v>1.80691826343536</v>
      </c>
      <c r="AV124" s="9" t="n">
        <v>0.496007055044174</v>
      </c>
      <c r="AW124" s="9" t="n">
        <v>1125.86218261719</v>
      </c>
      <c r="AX124" s="9" t="n">
        <v>271.356201171875</v>
      </c>
      <c r="AY124" s="9" t="n">
        <v>11.2617454528809</v>
      </c>
      <c r="AZ124" s="9" t="n">
        <v>438.792633056641</v>
      </c>
      <c r="BA124" s="9" t="n">
        <v>2.09753370285034</v>
      </c>
      <c r="BB124" s="9" t="n">
        <v>4.02758407592773</v>
      </c>
      <c r="BC124" s="9" t="n">
        <v>0.0948111340403557</v>
      </c>
      <c r="BD124" s="9" t="n">
        <v>20.6469230651855</v>
      </c>
      <c r="BE124" s="9" t="n">
        <v>222.850128173828</v>
      </c>
      <c r="BF124" s="9" t="n">
        <v>135.367645263672</v>
      </c>
      <c r="BG124" s="9" t="n">
        <v>7.71536493301392</v>
      </c>
      <c r="BH124" s="9" t="n">
        <v>0.112837336957455</v>
      </c>
      <c r="BI124" s="9" t="n">
        <v>12.7364358901978</v>
      </c>
      <c r="BJ124" s="9" t="n">
        <v>27.7291622161865</v>
      </c>
      <c r="BK124" s="9" t="n">
        <v>20.1745662689209</v>
      </c>
      <c r="BL124" s="9" t="n">
        <v>7769.64697265625</v>
      </c>
      <c r="BM124" s="9" t="n">
        <v>24.7413673400879</v>
      </c>
      <c r="BN124" s="9" t="n">
        <v>26.9728717803955</v>
      </c>
      <c r="BO124" s="9" t="n">
        <v>29.2397556304932</v>
      </c>
      <c r="BP124" s="9" t="n">
        <v>29.2800712585449</v>
      </c>
      <c r="BQ124" s="9" t="n">
        <v>28.1974620819092</v>
      </c>
      <c r="BR124" s="9" t="n">
        <v>9.54440593719482</v>
      </c>
      <c r="BS124" s="9" t="n">
        <v>0</v>
      </c>
      <c r="BT124" s="9" t="n">
        <v>400.019592285156</v>
      </c>
      <c r="BU124" s="9" t="n">
        <v>2.65547490119934</v>
      </c>
      <c r="BV124" s="9" t="n">
        <v>7.54562711715698</v>
      </c>
      <c r="BW124" s="9" t="n">
        <v>1787.98852539063</v>
      </c>
      <c r="BX124" s="9" t="n">
        <v>7.52792358398438</v>
      </c>
      <c r="BY124" s="9" t="n">
        <v>17.1551055908203</v>
      </c>
      <c r="BZ124" s="9" t="n">
        <v>50.5150680541992</v>
      </c>
      <c r="CA124" s="9" t="n">
        <v>493.977752685547</v>
      </c>
      <c r="CB124" s="9" t="n">
        <v>695.996276855469</v>
      </c>
      <c r="CC124" s="9" t="n">
        <v>6.77958345413208</v>
      </c>
      <c r="CD124" s="9" t="n">
        <v>10.4123106002808</v>
      </c>
      <c r="CE124" s="10" t="s">
        <v>91</v>
      </c>
      <c r="CF124" s="10" t="s">
        <v>92</v>
      </c>
      <c r="CG124" s="10" t="s">
        <v>93</v>
      </c>
      <c r="CH124" s="10" t="s">
        <v>96</v>
      </c>
      <c r="CI124" s="9" t="n">
        <f aca="false">ABS(AD124-AE124)</f>
        <v>3.23008728027344</v>
      </c>
      <c r="CJ124" s="10" t="str">
        <f aca="false">IF(OR((M124&lt;100),(L124&lt;=0),(BY124&lt;10)),"Fermo","Marcia")</f>
        <v>Marcia</v>
      </c>
      <c r="CK124" s="10" t="str">
        <f aca="false">IF(ABS(AD124-AE124)&gt;=15,"No","Si")</f>
        <v>Si</v>
      </c>
      <c r="CL124" s="0" t="s">
        <v>97</v>
      </c>
    </row>
    <row r="125" customFormat="false" ht="15" hidden="false" customHeight="false" outlineLevel="0" collapsed="false">
      <c r="A125" s="8" t="n">
        <v>40920.6</v>
      </c>
      <c r="B125" s="9" t="n">
        <v>76.2876739501953</v>
      </c>
      <c r="C125" s="9" t="n">
        <v>78.0437316894531</v>
      </c>
      <c r="D125" s="9" t="n">
        <v>85.3013381958008</v>
      </c>
      <c r="E125" s="9" t="n">
        <v>85.2126922607422</v>
      </c>
      <c r="F125" s="9" t="n">
        <v>86.1493225097656</v>
      </c>
      <c r="G125" s="9" t="n">
        <v>89.0331420898437</v>
      </c>
      <c r="H125" s="9" t="n">
        <v>90.2303466796875</v>
      </c>
      <c r="I125" s="9" t="n">
        <v>90.9884490966797</v>
      </c>
      <c r="J125" s="9" t="n">
        <v>75.1568984985352</v>
      </c>
      <c r="K125" s="9" t="n">
        <v>75.27978515625</v>
      </c>
      <c r="L125" s="9" t="n">
        <v>1883.80895996094</v>
      </c>
      <c r="M125" s="9" t="n">
        <v>219.323013305664</v>
      </c>
      <c r="N125" s="9" t="n">
        <v>131.986572265625</v>
      </c>
      <c r="O125" s="9" t="n">
        <v>100</v>
      </c>
      <c r="P125" s="9" t="n">
        <v>415.022094726563</v>
      </c>
      <c r="Q125" s="9" t="n">
        <v>574.616088867188</v>
      </c>
      <c r="R125" s="9" t="n">
        <v>43.626106262207</v>
      </c>
      <c r="S125" s="9" t="n">
        <v>52.8187217712402</v>
      </c>
      <c r="T125" s="9" t="n">
        <v>27.8463859558105</v>
      </c>
      <c r="U125" s="9" t="n">
        <v>27.998664855957</v>
      </c>
      <c r="V125" s="9" t="n">
        <v>11.5751247406006</v>
      </c>
      <c r="W125" s="9" t="n">
        <v>0.393339604139328</v>
      </c>
      <c r="X125" s="9" t="n">
        <v>0.62997317314148</v>
      </c>
      <c r="Y125" s="9" t="n">
        <v>14994.568359375</v>
      </c>
      <c r="Z125" s="9" t="n">
        <v>187.388336181641</v>
      </c>
      <c r="AA125" s="9" t="n">
        <v>6.79388952255249</v>
      </c>
      <c r="AB125" s="9" t="n">
        <v>73.9677124023438</v>
      </c>
      <c r="AC125" s="9" t="n">
        <v>6002.7509765625</v>
      </c>
      <c r="AD125" s="9" t="n">
        <v>48.5779228210449</v>
      </c>
      <c r="AE125" s="9" t="n">
        <v>50</v>
      </c>
      <c r="AF125" s="9" t="n">
        <v>52.4675941467285</v>
      </c>
      <c r="AG125" s="9" t="n">
        <v>19.3048439025879</v>
      </c>
      <c r="AH125" s="9" t="n">
        <v>99.9103469848633</v>
      </c>
      <c r="AI125" s="9" t="n">
        <v>27.4515991210937</v>
      </c>
      <c r="AJ125" s="9" t="n">
        <v>32.8375701904297</v>
      </c>
      <c r="AK125" s="9" t="n">
        <v>500.165832519531</v>
      </c>
      <c r="AL125" s="9" t="n">
        <v>499.978179931641</v>
      </c>
      <c r="AM125" s="9" t="n">
        <v>499.651031494141</v>
      </c>
      <c r="AN125" s="9" t="n">
        <v>497.615142822266</v>
      </c>
      <c r="AO125" s="9" t="n">
        <v>60.5175514221191</v>
      </c>
      <c r="AP125" s="9" t="n">
        <v>29.6357746124268</v>
      </c>
      <c r="AQ125" s="9" t="n">
        <v>23.7752113342285</v>
      </c>
      <c r="AR125" s="10" t="s">
        <v>90</v>
      </c>
      <c r="AS125" s="9" t="n">
        <v>60.3583335876465</v>
      </c>
      <c r="AT125" s="9" t="n">
        <v>0.823799550533295</v>
      </c>
      <c r="AU125" s="9" t="n">
        <v>1.80958342552185</v>
      </c>
      <c r="AV125" s="9" t="n">
        <v>0.496883004903793</v>
      </c>
      <c r="AW125" s="9" t="n">
        <v>1126.31042480469</v>
      </c>
      <c r="AX125" s="9" t="n">
        <v>277.230804443359</v>
      </c>
      <c r="AY125" s="9" t="n">
        <v>11.2597999572754</v>
      </c>
      <c r="AZ125" s="9" t="n">
        <v>439.829956054688</v>
      </c>
      <c r="BA125" s="9" t="n">
        <v>2.09146761894226</v>
      </c>
      <c r="BB125" s="9" t="n">
        <v>4.03039598464966</v>
      </c>
      <c r="BC125" s="9" t="n">
        <v>0.0950018987059593</v>
      </c>
      <c r="BD125" s="9" t="n">
        <v>20.6325550079346</v>
      </c>
      <c r="BE125" s="9" t="n">
        <v>213.991424560547</v>
      </c>
      <c r="BF125" s="9" t="n">
        <v>135.312789916992</v>
      </c>
      <c r="BG125" s="9" t="n">
        <v>6.46797323226929</v>
      </c>
      <c r="BH125" s="9" t="n">
        <v>0.111724577844143</v>
      </c>
      <c r="BI125" s="9" t="n">
        <v>12.7314701080322</v>
      </c>
      <c r="BJ125" s="9" t="n">
        <v>27.7227973937988</v>
      </c>
      <c r="BK125" s="9" t="n">
        <v>19.2432327270508</v>
      </c>
      <c r="BL125" s="9" t="n">
        <v>7745.04296875</v>
      </c>
      <c r="BM125" s="9" t="n">
        <v>24.7332859039307</v>
      </c>
      <c r="BN125" s="9" t="n">
        <v>26.9645347595215</v>
      </c>
      <c r="BO125" s="9" t="n">
        <v>29.2447376251221</v>
      </c>
      <c r="BP125" s="9" t="n">
        <v>29.284969329834</v>
      </c>
      <c r="BQ125" s="9" t="n">
        <v>28.0278911590576</v>
      </c>
      <c r="BR125" s="9" t="n">
        <v>9.54410743713379</v>
      </c>
      <c r="BS125" s="9" t="n">
        <v>0</v>
      </c>
      <c r="BT125" s="9" t="n">
        <v>399.954528808594</v>
      </c>
      <c r="BU125" s="9" t="n">
        <v>2.65547490119934</v>
      </c>
      <c r="BV125" s="9" t="n">
        <v>7.54784917831421</v>
      </c>
      <c r="BW125" s="9" t="n">
        <v>1787.78161621094</v>
      </c>
      <c r="BX125" s="9" t="n">
        <v>7.87960815429688</v>
      </c>
      <c r="BY125" s="9" t="n">
        <v>17.1517276763916</v>
      </c>
      <c r="BZ125" s="9" t="n">
        <v>18.5425395965576</v>
      </c>
      <c r="CA125" s="9" t="n">
        <v>506.062072753906</v>
      </c>
      <c r="CB125" s="9" t="n">
        <v>248.305770874023</v>
      </c>
      <c r="CC125" s="9" t="n">
        <v>6.75070285797119</v>
      </c>
      <c r="CD125" s="9" t="n">
        <v>10.4539813995361</v>
      </c>
      <c r="CE125" s="10" t="s">
        <v>91</v>
      </c>
      <c r="CF125" s="10" t="s">
        <v>92</v>
      </c>
      <c r="CG125" s="10" t="s">
        <v>93</v>
      </c>
      <c r="CH125" s="10" t="s">
        <v>96</v>
      </c>
      <c r="CI125" s="9" t="n">
        <f aca="false">ABS(AD125-AE125)</f>
        <v>1.42207717895508</v>
      </c>
      <c r="CJ125" s="10" t="str">
        <f aca="false">IF(OR((M125&lt;100),(L125&lt;=0),(BY125&lt;10)),"Fermo","Marcia")</f>
        <v>Marcia</v>
      </c>
      <c r="CK125" s="10" t="str">
        <f aca="false">IF(ABS(AD125-AE125)&gt;=15,"No","Si")</f>
        <v>Si</v>
      </c>
      <c r="CL125" s="0" t="s">
        <v>97</v>
      </c>
    </row>
    <row r="126" customFormat="false" ht="15" hidden="false" customHeight="false" outlineLevel="0" collapsed="false">
      <c r="A126" s="8" t="n">
        <v>40920.6006944445</v>
      </c>
      <c r="B126" s="9" t="n">
        <v>76.2647857666016</v>
      </c>
      <c r="C126" s="9" t="n">
        <v>78.0738525390625</v>
      </c>
      <c r="D126" s="9" t="n">
        <v>85.3620147705078</v>
      </c>
      <c r="E126" s="9" t="n">
        <v>85.2780303955078</v>
      </c>
      <c r="F126" s="9" t="n">
        <v>86.0608062744141</v>
      </c>
      <c r="G126" s="9" t="n">
        <v>89.1072006225586</v>
      </c>
      <c r="H126" s="9" t="n">
        <v>90.0610427856445</v>
      </c>
      <c r="I126" s="9" t="n">
        <v>90.7822265625</v>
      </c>
      <c r="J126" s="9" t="n">
        <v>75.2107315063477</v>
      </c>
      <c r="K126" s="9" t="n">
        <v>75.2734298706055</v>
      </c>
      <c r="L126" s="9" t="n">
        <v>1884.06079101563</v>
      </c>
      <c r="M126" s="9" t="n">
        <v>219.830032348633</v>
      </c>
      <c r="N126" s="9" t="n">
        <v>133.350234985352</v>
      </c>
      <c r="O126" s="9" t="n">
        <v>100</v>
      </c>
      <c r="P126" s="9" t="n">
        <v>415.377227783203</v>
      </c>
      <c r="Q126" s="9" t="n">
        <v>572.994079589844</v>
      </c>
      <c r="R126" s="9" t="n">
        <v>45.2131195068359</v>
      </c>
      <c r="S126" s="9" t="n">
        <v>52.9347305297852</v>
      </c>
      <c r="T126" s="9" t="n">
        <v>27.8426208496094</v>
      </c>
      <c r="U126" s="9" t="n">
        <v>27.997163772583</v>
      </c>
      <c r="V126" s="9" t="n">
        <v>11.6240472793579</v>
      </c>
      <c r="W126" s="9" t="n">
        <v>0.39336696267128</v>
      </c>
      <c r="X126" s="9" t="n">
        <v>0.629848003387451</v>
      </c>
      <c r="Y126" s="9" t="n">
        <v>15001.720703125</v>
      </c>
      <c r="Z126" s="9" t="n">
        <v>187.388336181641</v>
      </c>
      <c r="AA126" s="9" t="n">
        <v>6.79410791397095</v>
      </c>
      <c r="AB126" s="9" t="n">
        <v>73.6736831665039</v>
      </c>
      <c r="AC126" s="9" t="n">
        <v>6001.1015625</v>
      </c>
      <c r="AD126" s="9" t="n">
        <v>36.2126045227051</v>
      </c>
      <c r="AE126" s="9" t="n">
        <v>50</v>
      </c>
      <c r="AF126" s="9" t="n">
        <v>51.7118911743164</v>
      </c>
      <c r="AG126" s="9" t="n">
        <v>19.3300247192383</v>
      </c>
      <c r="AH126" s="9" t="n">
        <v>99.9524078369141</v>
      </c>
      <c r="AI126" s="9" t="n">
        <v>27.463659286499</v>
      </c>
      <c r="AJ126" s="9" t="n">
        <v>32.8209953308105</v>
      </c>
      <c r="AK126" s="9" t="n">
        <v>500.172210693359</v>
      </c>
      <c r="AL126" s="9" t="n">
        <v>500.076080322266</v>
      </c>
      <c r="AM126" s="9" t="n">
        <v>499.645690917969</v>
      </c>
      <c r="AN126" s="9" t="n">
        <v>497.541687011719</v>
      </c>
      <c r="AO126" s="9" t="n">
        <v>100</v>
      </c>
      <c r="AP126" s="9" t="n">
        <v>29.635124206543</v>
      </c>
      <c r="AQ126" s="9" t="n">
        <v>27.0439300537109</v>
      </c>
      <c r="AR126" s="10" t="s">
        <v>90</v>
      </c>
      <c r="AS126" s="9" t="n">
        <v>60.375</v>
      </c>
      <c r="AT126" s="9" t="n">
        <v>0.822329998016357</v>
      </c>
      <c r="AU126" s="9" t="n">
        <v>1.80809140205383</v>
      </c>
      <c r="AV126" s="9" t="n">
        <v>0.497758954763413</v>
      </c>
      <c r="AW126" s="9" t="n">
        <v>1126.75866699219</v>
      </c>
      <c r="AX126" s="9" t="n">
        <v>272.643798828125</v>
      </c>
      <c r="AY126" s="9" t="n">
        <v>11.2578544616699</v>
      </c>
      <c r="AZ126" s="9" t="n">
        <v>432.879486083984</v>
      </c>
      <c r="BA126" s="9" t="n">
        <v>2.09741902351379</v>
      </c>
      <c r="BB126" s="9" t="n">
        <v>4.03320837020874</v>
      </c>
      <c r="BC126" s="9" t="n">
        <v>0.0951926708221436</v>
      </c>
      <c r="BD126" s="9" t="n">
        <v>20.6181869506836</v>
      </c>
      <c r="BE126" s="9" t="n">
        <v>208.112289428711</v>
      </c>
      <c r="BF126" s="9" t="n">
        <v>135.257919311523</v>
      </c>
      <c r="BG126" s="9" t="n">
        <v>5.22058153152466</v>
      </c>
      <c r="BH126" s="9" t="n">
        <v>0.110611826181412</v>
      </c>
      <c r="BI126" s="9" t="n">
        <v>12.7265043258667</v>
      </c>
      <c r="BJ126" s="9" t="n">
        <v>27.7164325714111</v>
      </c>
      <c r="BK126" s="9" t="n">
        <v>19.3051338195801</v>
      </c>
      <c r="BL126" s="9" t="n">
        <v>7720.43896484375</v>
      </c>
      <c r="BM126" s="9" t="n">
        <v>24.7669239044189</v>
      </c>
      <c r="BN126" s="9" t="n">
        <v>26.9561958312988</v>
      </c>
      <c r="BO126" s="9" t="n">
        <v>29.2497177124023</v>
      </c>
      <c r="BP126" s="9" t="n">
        <v>29.289867401123</v>
      </c>
      <c r="BQ126" s="9" t="n">
        <v>27.8583221435547</v>
      </c>
      <c r="BR126" s="9" t="n">
        <v>9.54380798339844</v>
      </c>
      <c r="BS126" s="9" t="n">
        <v>0</v>
      </c>
      <c r="BT126" s="9" t="n">
        <v>399.939727783203</v>
      </c>
      <c r="BU126" s="9" t="n">
        <v>2.65547490119934</v>
      </c>
      <c r="BV126" s="9" t="n">
        <v>7.55263614654541</v>
      </c>
      <c r="BW126" s="9" t="n">
        <v>1787.57482910156</v>
      </c>
      <c r="BX126" s="9" t="n">
        <v>8.23129272460938</v>
      </c>
      <c r="BY126" s="9" t="n">
        <v>17.1483516693115</v>
      </c>
      <c r="BZ126" s="9" t="n">
        <v>11.0644779205322</v>
      </c>
      <c r="CA126" s="9" t="n">
        <v>501.675018310547</v>
      </c>
      <c r="CB126" s="9" t="n">
        <v>128.723434448242</v>
      </c>
      <c r="CC126" s="9" t="n">
        <v>6.72182273864746</v>
      </c>
      <c r="CD126" s="9" t="n">
        <v>10.4956521987915</v>
      </c>
      <c r="CE126" s="10" t="s">
        <v>91</v>
      </c>
      <c r="CF126" s="10" t="s">
        <v>92</v>
      </c>
      <c r="CG126" s="10" t="s">
        <v>93</v>
      </c>
      <c r="CH126" s="10" t="s">
        <v>96</v>
      </c>
      <c r="CI126" s="9" t="n">
        <f aca="false">ABS(AD126-AE126)</f>
        <v>13.7873954772949</v>
      </c>
      <c r="CJ126" s="10" t="str">
        <f aca="false">IF(OR((M126&lt;100),(L126&lt;=0),(BY126&lt;10)),"Fermo","Marcia")</f>
        <v>Marcia</v>
      </c>
      <c r="CK126" s="10" t="str">
        <f aca="false">IF(ABS(AD126-AE126)&gt;=15,"No","Si")</f>
        <v>Si</v>
      </c>
      <c r="CL126" s="0" t="s">
        <v>97</v>
      </c>
    </row>
    <row r="127" customFormat="false" ht="15" hidden="false" customHeight="false" outlineLevel="0" collapsed="false">
      <c r="A127" s="8" t="n">
        <v>40920.6013888889</v>
      </c>
      <c r="B127" s="9" t="n">
        <v>76.2418899536133</v>
      </c>
      <c r="C127" s="9" t="n">
        <v>78.1039733886719</v>
      </c>
      <c r="D127" s="9" t="n">
        <v>85.1324310302734</v>
      </c>
      <c r="E127" s="9" t="n">
        <v>85.029541015625</v>
      </c>
      <c r="F127" s="9" t="n">
        <v>85.8054733276367</v>
      </c>
      <c r="G127" s="9" t="n">
        <v>88.8305892944336</v>
      </c>
      <c r="H127" s="9" t="n">
        <v>89.6795043945312</v>
      </c>
      <c r="I127" s="9" t="n">
        <v>90.5760040283203</v>
      </c>
      <c r="J127" s="9" t="n">
        <v>75.1734008789063</v>
      </c>
      <c r="K127" s="9" t="n">
        <v>75.2670669555664</v>
      </c>
      <c r="L127" s="9" t="n">
        <v>1884.31262207031</v>
      </c>
      <c r="M127" s="9" t="n">
        <v>218.776443481445</v>
      </c>
      <c r="N127" s="9" t="n">
        <v>133.159469604492</v>
      </c>
      <c r="O127" s="9" t="n">
        <v>100</v>
      </c>
      <c r="P127" s="9" t="n">
        <v>415.386962890625</v>
      </c>
      <c r="Q127" s="9" t="n">
        <v>577.87939453125</v>
      </c>
      <c r="R127" s="9" t="n">
        <v>46.5365142822266</v>
      </c>
      <c r="S127" s="9" t="n">
        <v>53.0507354736328</v>
      </c>
      <c r="T127" s="9" t="n">
        <v>27.8388557434082</v>
      </c>
      <c r="U127" s="9" t="n">
        <v>27.9956607818603</v>
      </c>
      <c r="V127" s="9" t="n">
        <v>11.7127237319946</v>
      </c>
      <c r="W127" s="9" t="n">
        <v>0.393394291400909</v>
      </c>
      <c r="X127" s="9" t="n">
        <v>0.629722833633423</v>
      </c>
      <c r="Y127" s="9" t="n">
        <v>15008.873046875</v>
      </c>
      <c r="Z127" s="9" t="n">
        <v>187.388336181641</v>
      </c>
      <c r="AA127" s="9" t="n">
        <v>6.79432582855225</v>
      </c>
      <c r="AB127" s="9" t="n">
        <v>73.3796463012695</v>
      </c>
      <c r="AC127" s="9" t="n">
        <v>5999.45166015625</v>
      </c>
      <c r="AD127" s="9" t="n">
        <v>34.0250701904297</v>
      </c>
      <c r="AE127" s="9" t="n">
        <v>50</v>
      </c>
      <c r="AF127" s="9" t="n">
        <v>50.9561882019043</v>
      </c>
      <c r="AG127" s="9" t="n">
        <v>19.3552055358887</v>
      </c>
      <c r="AH127" s="9" t="n">
        <v>99.9944686889648</v>
      </c>
      <c r="AI127" s="9" t="n">
        <v>27.4757213592529</v>
      </c>
      <c r="AJ127" s="9" t="n">
        <v>32.8044166564941</v>
      </c>
      <c r="AK127" s="9" t="n">
        <v>500.178558349609</v>
      </c>
      <c r="AL127" s="9" t="n">
        <v>500.173980712891</v>
      </c>
      <c r="AM127" s="9" t="n">
        <v>499.640319824219</v>
      </c>
      <c r="AN127" s="9" t="n">
        <v>497.468200683594</v>
      </c>
      <c r="AO127" s="9" t="n">
        <v>100</v>
      </c>
      <c r="AP127" s="9" t="n">
        <v>29.6344757080078</v>
      </c>
      <c r="AQ127" s="9" t="n">
        <v>30.8350887298584</v>
      </c>
      <c r="AR127" s="10" t="s">
        <v>90</v>
      </c>
      <c r="AS127" s="9" t="n">
        <v>60.3916664123535</v>
      </c>
      <c r="AT127" s="9" t="n">
        <v>0.820860505104065</v>
      </c>
      <c r="AU127" s="9" t="n">
        <v>1.80659937858582</v>
      </c>
      <c r="AV127" s="9" t="n">
        <v>0.498634934425354</v>
      </c>
      <c r="AW127" s="9" t="n">
        <v>1127.20678710938</v>
      </c>
      <c r="AX127" s="9" t="n">
        <v>266.085205078125</v>
      </c>
      <c r="AY127" s="9" t="n">
        <v>11.2559089660645</v>
      </c>
      <c r="AZ127" s="9" t="n">
        <v>430.954498291016</v>
      </c>
      <c r="BA127" s="9" t="n">
        <v>2.09817624092102</v>
      </c>
      <c r="BB127" s="9" t="n">
        <v>4.03602027893066</v>
      </c>
      <c r="BC127" s="9" t="n">
        <v>0.0953834354877472</v>
      </c>
      <c r="BD127" s="9" t="n">
        <v>20.6038188934326</v>
      </c>
      <c r="BE127" s="9" t="n">
        <v>290.812469482422</v>
      </c>
      <c r="BF127" s="9" t="n">
        <v>135.203063964844</v>
      </c>
      <c r="BG127" s="9" t="n">
        <v>3.97318959236145</v>
      </c>
      <c r="BH127" s="9" t="n">
        <v>0.109499074518681</v>
      </c>
      <c r="BI127" s="9" t="n">
        <v>12.7215394973755</v>
      </c>
      <c r="BJ127" s="9" t="n">
        <v>27.7100677490234</v>
      </c>
      <c r="BK127" s="9" t="n">
        <v>20.5769233703613</v>
      </c>
      <c r="BL127" s="9" t="n">
        <v>7521.6591796875</v>
      </c>
      <c r="BM127" s="9" t="n">
        <v>24.8422813415527</v>
      </c>
      <c r="BN127" s="9" t="n">
        <v>26.9478569030762</v>
      </c>
      <c r="BO127" s="9" t="n">
        <v>29.2546997070312</v>
      </c>
      <c r="BP127" s="9" t="n">
        <v>29.2947654724121</v>
      </c>
      <c r="BQ127" s="9" t="n">
        <v>27.6887512207031</v>
      </c>
      <c r="BR127" s="9" t="n">
        <v>9.5435094833374</v>
      </c>
      <c r="BS127" s="9" t="n">
        <v>0</v>
      </c>
      <c r="BT127" s="9" t="n">
        <v>399.924926757812</v>
      </c>
      <c r="BU127" s="9" t="n">
        <v>2.65547490119934</v>
      </c>
      <c r="BV127" s="9" t="n">
        <v>7.55742311477661</v>
      </c>
      <c r="BW127" s="9" t="n">
        <v>1787.36791992188</v>
      </c>
      <c r="BX127" s="9" t="n">
        <v>8.08403015136719</v>
      </c>
      <c r="BY127" s="9" t="n">
        <v>17.1449756622314</v>
      </c>
      <c r="BZ127" s="9" t="n">
        <v>8.87065887451172</v>
      </c>
      <c r="CA127" s="9" t="n">
        <v>506.527740478516</v>
      </c>
      <c r="CB127" s="9" t="n">
        <v>117.697883605957</v>
      </c>
      <c r="CC127" s="9" t="n">
        <v>6.69294261932373</v>
      </c>
      <c r="CD127" s="9" t="n">
        <v>10.5373239517212</v>
      </c>
      <c r="CE127" s="10" t="s">
        <v>91</v>
      </c>
      <c r="CF127" s="10" t="s">
        <v>92</v>
      </c>
      <c r="CG127" s="10" t="s">
        <v>93</v>
      </c>
      <c r="CH127" s="10" t="s">
        <v>96</v>
      </c>
      <c r="CI127" s="9" t="n">
        <f aca="false">ABS(AD127-AE127)</f>
        <v>15.9749298095703</v>
      </c>
      <c r="CJ127" s="10" t="str">
        <f aca="false">IF(OR((M127&lt;100),(L127&lt;=0),(BY127&lt;10)),"Fermo","Marcia")</f>
        <v>Marcia</v>
      </c>
      <c r="CK127" s="10" t="str">
        <f aca="false">IF(ABS(AD127-AE127)&gt;=15,"No","Si")</f>
        <v>No</v>
      </c>
      <c r="CL127" s="0" t="s">
        <v>97</v>
      </c>
    </row>
    <row r="128" customFormat="false" ht="15" hidden="false" customHeight="false" outlineLevel="0" collapsed="false">
      <c r="A128" s="8" t="n">
        <v>40920.6020833333</v>
      </c>
      <c r="B128" s="9" t="n">
        <v>76.2190017700195</v>
      </c>
      <c r="C128" s="9" t="n">
        <v>78.0389099121094</v>
      </c>
      <c r="D128" s="9" t="n">
        <v>84.9028396606445</v>
      </c>
      <c r="E128" s="9" t="n">
        <v>84.7810516357422</v>
      </c>
      <c r="F128" s="9" t="n">
        <v>85.5501403808594</v>
      </c>
      <c r="G128" s="9" t="n">
        <v>88.5539779663086</v>
      </c>
      <c r="H128" s="9" t="n">
        <v>89.5841217041016</v>
      </c>
      <c r="I128" s="9" t="n">
        <v>90.3697891235352</v>
      </c>
      <c r="J128" s="9" t="n">
        <v>75.0448989868164</v>
      </c>
      <c r="K128" s="9" t="n">
        <v>75.2607116699219</v>
      </c>
      <c r="L128" s="9" t="n">
        <v>1884.56433105469</v>
      </c>
      <c r="M128" s="9" t="n">
        <v>218.898529052734</v>
      </c>
      <c r="N128" s="9" t="n">
        <v>134.031768798828</v>
      </c>
      <c r="O128" s="9" t="n">
        <v>100</v>
      </c>
      <c r="P128" s="9" t="n">
        <v>415.957885742187</v>
      </c>
      <c r="Q128" s="9" t="n">
        <v>579.518432617188</v>
      </c>
      <c r="R128" s="9" t="n">
        <v>46.6148948669434</v>
      </c>
      <c r="S128" s="9" t="n">
        <v>53.0625305175781</v>
      </c>
      <c r="T128" s="9" t="n">
        <v>27.835090637207</v>
      </c>
      <c r="U128" s="9" t="n">
        <v>27.9941596984863</v>
      </c>
      <c r="V128" s="9" t="n">
        <v>11.8014011383057</v>
      </c>
      <c r="W128" s="9" t="n">
        <v>0.393421649932861</v>
      </c>
      <c r="X128" s="9" t="n">
        <v>0.629597663879395</v>
      </c>
      <c r="Y128" s="9" t="n">
        <v>15016.0263671875</v>
      </c>
      <c r="Z128" s="9" t="n">
        <v>187.388336181641</v>
      </c>
      <c r="AA128" s="9" t="n">
        <v>6.7945442199707</v>
      </c>
      <c r="AB128" s="9" t="n">
        <v>73.0856094360352</v>
      </c>
      <c r="AC128" s="9" t="n">
        <v>5997.8017578125</v>
      </c>
      <c r="AD128" s="9" t="n">
        <v>43.0452690124512</v>
      </c>
      <c r="AE128" s="9" t="n">
        <v>50</v>
      </c>
      <c r="AF128" s="9" t="n">
        <v>51.3401565551758</v>
      </c>
      <c r="AG128" s="9" t="n">
        <v>19.4376182556152</v>
      </c>
      <c r="AH128" s="9" t="n">
        <v>100.036521911621</v>
      </c>
      <c r="AI128" s="9" t="n">
        <v>27.4877834320068</v>
      </c>
      <c r="AJ128" s="9" t="n">
        <v>32.787841796875</v>
      </c>
      <c r="AK128" s="9" t="n">
        <v>500.184936523438</v>
      </c>
      <c r="AL128" s="9" t="n">
        <v>500.271911621094</v>
      </c>
      <c r="AM128" s="9" t="n">
        <v>499.634979248047</v>
      </c>
      <c r="AN128" s="9" t="n">
        <v>497.394714355469</v>
      </c>
      <c r="AO128" s="9" t="n">
        <v>56.484073638916</v>
      </c>
      <c r="AP128" s="9" t="n">
        <v>29.633825302124</v>
      </c>
      <c r="AQ128" s="9" t="n">
        <v>33.390251159668</v>
      </c>
      <c r="AR128" s="10" t="s">
        <v>90</v>
      </c>
      <c r="AS128" s="9" t="n">
        <v>60.408332824707</v>
      </c>
      <c r="AT128" s="9" t="n">
        <v>0.819391012191772</v>
      </c>
      <c r="AU128" s="9" t="n">
        <v>1.8051073551178</v>
      </c>
      <c r="AV128" s="9" t="n">
        <v>0.499510884284973</v>
      </c>
      <c r="AW128" s="9" t="n">
        <v>1127.65502929688</v>
      </c>
      <c r="AX128" s="9" t="n">
        <v>270.189392089844</v>
      </c>
      <c r="AY128" s="9" t="n">
        <v>11.2539625167847</v>
      </c>
      <c r="AZ128" s="9" t="n">
        <v>433.385528564453</v>
      </c>
      <c r="BA128" s="9" t="n">
        <v>2.09893345832825</v>
      </c>
      <c r="BB128" s="9" t="n">
        <v>4.03883218765259</v>
      </c>
      <c r="BC128" s="9" t="n">
        <v>0.0955742001533508</v>
      </c>
      <c r="BD128" s="9" t="n">
        <v>20.589448928833</v>
      </c>
      <c r="BE128" s="9" t="n">
        <v>249.963027954102</v>
      </c>
      <c r="BF128" s="9" t="n">
        <v>135.148193359375</v>
      </c>
      <c r="BG128" s="9" t="n">
        <v>3.9726927280426</v>
      </c>
      <c r="BH128" s="9" t="n">
        <v>0.108386322855949</v>
      </c>
      <c r="BI128" s="9" t="n">
        <v>12.71657371521</v>
      </c>
      <c r="BJ128" s="9" t="n">
        <v>27.7171211242676</v>
      </c>
      <c r="BK128" s="9" t="n">
        <v>21.0777626037598</v>
      </c>
      <c r="BL128" s="9" t="n">
        <v>7322.87939453125</v>
      </c>
      <c r="BM128" s="9" t="n">
        <v>24.9176406860352</v>
      </c>
      <c r="BN128" s="9" t="n">
        <v>26.9395198822021</v>
      </c>
      <c r="BO128" s="9" t="n">
        <v>29.2596817016602</v>
      </c>
      <c r="BP128" s="9" t="n">
        <v>29.2996635437012</v>
      </c>
      <c r="BQ128" s="9" t="n">
        <v>27.4949569702148</v>
      </c>
      <c r="BR128" s="9" t="n">
        <v>9.54321002960205</v>
      </c>
      <c r="BS128" s="9" t="n">
        <v>0</v>
      </c>
      <c r="BT128" s="9" t="n">
        <v>399.91015625</v>
      </c>
      <c r="BU128" s="9" t="n">
        <v>2.65547490119934</v>
      </c>
      <c r="BV128" s="9" t="n">
        <v>7.56221008300781</v>
      </c>
      <c r="BW128" s="9" t="n">
        <v>1787.1611328125</v>
      </c>
      <c r="BX128" s="9" t="n">
        <v>7.43782043457031</v>
      </c>
      <c r="BY128" s="9" t="n">
        <v>17.1415977478027</v>
      </c>
      <c r="BZ128" s="9" t="n">
        <v>10.911865234375</v>
      </c>
      <c r="CA128" s="9" t="n">
        <v>505.246002197266</v>
      </c>
      <c r="CB128" s="9" t="n">
        <v>405.348388671875</v>
      </c>
      <c r="CC128" s="9" t="n">
        <v>6.67208480834961</v>
      </c>
      <c r="CD128" s="9" t="n">
        <v>10.5789947509766</v>
      </c>
      <c r="CE128" s="10" t="s">
        <v>91</v>
      </c>
      <c r="CF128" s="10" t="s">
        <v>92</v>
      </c>
      <c r="CG128" s="10" t="s">
        <v>93</v>
      </c>
      <c r="CH128" s="10" t="s">
        <v>96</v>
      </c>
      <c r="CI128" s="9" t="n">
        <f aca="false">ABS(AD128-AE128)</f>
        <v>6.95473098754883</v>
      </c>
      <c r="CJ128" s="10" t="str">
        <f aca="false">IF(OR((M128&lt;100),(L128&lt;=0),(BY128&lt;10)),"Fermo","Marcia")</f>
        <v>Marcia</v>
      </c>
      <c r="CK128" s="10" t="str">
        <f aca="false">IF(ABS(AD128-AE128)&gt;=15,"No","Si")</f>
        <v>Si</v>
      </c>
      <c r="CL128" s="0" t="s">
        <v>97</v>
      </c>
    </row>
    <row r="129" customFormat="false" ht="15" hidden="false" customHeight="false" outlineLevel="0" collapsed="false">
      <c r="A129" s="8" t="n">
        <v>40920.6027777778</v>
      </c>
      <c r="B129" s="9" t="n">
        <v>76.1961059570313</v>
      </c>
      <c r="C129" s="9" t="n">
        <v>77.8786697387695</v>
      </c>
      <c r="D129" s="9" t="n">
        <v>84.6732559204102</v>
      </c>
      <c r="E129" s="9" t="n">
        <v>84.5325622558594</v>
      </c>
      <c r="F129" s="9" t="n">
        <v>85.294807434082</v>
      </c>
      <c r="G129" s="9" t="n">
        <v>88.2773666381836</v>
      </c>
      <c r="H129" s="9" t="n">
        <v>89.4887390136719</v>
      </c>
      <c r="I129" s="9" t="n">
        <v>90.1635665893555</v>
      </c>
      <c r="J129" s="9" t="n">
        <v>74.9164047241211</v>
      </c>
      <c r="K129" s="9" t="n">
        <v>75.2057495117188</v>
      </c>
      <c r="L129" s="9" t="n">
        <v>1884.81616210938</v>
      </c>
      <c r="M129" s="9" t="n">
        <v>218.503997802734</v>
      </c>
      <c r="N129" s="9" t="n">
        <v>134.43359375</v>
      </c>
      <c r="O129" s="9" t="n">
        <v>100</v>
      </c>
      <c r="P129" s="9" t="n">
        <v>418.164031982422</v>
      </c>
      <c r="Q129" s="9" t="n">
        <v>580.014221191406</v>
      </c>
      <c r="R129" s="9" t="n">
        <v>46.7160034179688</v>
      </c>
      <c r="S129" s="9" t="n">
        <v>53.0743293762207</v>
      </c>
      <c r="T129" s="9" t="n">
        <v>27.8339920043945</v>
      </c>
      <c r="U129" s="9" t="n">
        <v>27.9926586151123</v>
      </c>
      <c r="V129" s="9" t="n">
        <v>11.8900775909424</v>
      </c>
      <c r="W129" s="9" t="n">
        <v>0.393448978662491</v>
      </c>
      <c r="X129" s="9" t="n">
        <v>0.629472494125366</v>
      </c>
      <c r="Y129" s="9" t="n">
        <v>15023.1787109375</v>
      </c>
      <c r="Z129" s="9" t="n">
        <v>187.388336181641</v>
      </c>
      <c r="AA129" s="9" t="n">
        <v>6.79476261138916</v>
      </c>
      <c r="AB129" s="9" t="n">
        <v>72.7915802001953</v>
      </c>
      <c r="AC129" s="9" t="n">
        <v>5996.15234375</v>
      </c>
      <c r="AD129" s="9" t="n">
        <v>53.7898788452148</v>
      </c>
      <c r="AE129" s="9" t="n">
        <v>55</v>
      </c>
      <c r="AF129" s="9" t="n">
        <v>51.72412109375</v>
      </c>
      <c r="AG129" s="9" t="n">
        <v>19.5200290679932</v>
      </c>
      <c r="AH129" s="9" t="n">
        <v>100.078582763672</v>
      </c>
      <c r="AI129" s="9" t="n">
        <v>27.4998435974121</v>
      </c>
      <c r="AJ129" s="9" t="n">
        <v>32.7712631225586</v>
      </c>
      <c r="AK129" s="9" t="n">
        <v>500.191284179688</v>
      </c>
      <c r="AL129" s="9" t="n">
        <v>500.369812011719</v>
      </c>
      <c r="AM129" s="9" t="n">
        <v>499.629638671875</v>
      </c>
      <c r="AN129" s="9" t="n">
        <v>497.321228027344</v>
      </c>
      <c r="AO129" s="9" t="n">
        <v>16.871955871582</v>
      </c>
      <c r="AP129" s="9" t="n">
        <v>28.6981086730957</v>
      </c>
      <c r="AQ129" s="9" t="n">
        <v>33.0071144104004</v>
      </c>
      <c r="AR129" s="10" t="s">
        <v>90</v>
      </c>
      <c r="AS129" s="9" t="n">
        <v>60.4249992370606</v>
      </c>
      <c r="AT129" s="9" t="n">
        <v>0.81792151927948</v>
      </c>
      <c r="AU129" s="9" t="n">
        <v>1.80361521244049</v>
      </c>
      <c r="AV129" s="9" t="n">
        <v>0.500386834144592</v>
      </c>
      <c r="AW129" s="9" t="n">
        <v>1128.10327148438</v>
      </c>
      <c r="AX129" s="9" t="n">
        <v>283.105346679688</v>
      </c>
      <c r="AY129" s="9" t="n">
        <v>11.2520170211792</v>
      </c>
      <c r="AZ129" s="9" t="n">
        <v>432.370574951172</v>
      </c>
      <c r="BA129" s="9" t="n">
        <v>2.09969067573547</v>
      </c>
      <c r="BB129" s="9" t="n">
        <v>4.04164457321167</v>
      </c>
      <c r="BC129" s="9" t="n">
        <v>0.0957649722695351</v>
      </c>
      <c r="BD129" s="9" t="n">
        <v>20.575080871582</v>
      </c>
      <c r="BE129" s="9" t="n">
        <v>147.970886230469</v>
      </c>
      <c r="BF129" s="9" t="n">
        <v>135.093338012695</v>
      </c>
      <c r="BG129" s="9" t="n">
        <v>3.97219562530518</v>
      </c>
      <c r="BH129" s="9" t="n">
        <v>0.107273571193218</v>
      </c>
      <c r="BI129" s="9" t="n">
        <v>12.7116079330444</v>
      </c>
      <c r="BJ129" s="9" t="n">
        <v>27.7241725921631</v>
      </c>
      <c r="BK129" s="9" t="n">
        <v>20.5028305053711</v>
      </c>
      <c r="BL129" s="9" t="n">
        <v>6934.65771484375</v>
      </c>
      <c r="BM129" s="9" t="n">
        <v>24.9929981231689</v>
      </c>
      <c r="BN129" s="9" t="n">
        <v>26.9399509429932</v>
      </c>
      <c r="BO129" s="9" t="n">
        <v>29.2646617889404</v>
      </c>
      <c r="BP129" s="9" t="n">
        <v>29.3045597076416</v>
      </c>
      <c r="BQ129" s="9" t="n">
        <v>27.2769374847412</v>
      </c>
      <c r="BR129" s="9" t="n">
        <v>9.54291152954102</v>
      </c>
      <c r="BS129" s="9" t="n">
        <v>0</v>
      </c>
      <c r="BT129" s="9" t="n">
        <v>399.895355224609</v>
      </c>
      <c r="BU129" s="9" t="n">
        <v>2.65547490119934</v>
      </c>
      <c r="BV129" s="9" t="n">
        <v>7.56699705123901</v>
      </c>
      <c r="BW129" s="9" t="n">
        <v>1786.95422363281</v>
      </c>
      <c r="BX129" s="9" t="n">
        <v>7.27370262145996</v>
      </c>
      <c r="BY129" s="9" t="n">
        <v>17.1382217407227</v>
      </c>
      <c r="BZ129" s="9" t="n">
        <v>19.6489887237549</v>
      </c>
      <c r="CA129" s="9" t="n">
        <v>513.909729003906</v>
      </c>
      <c r="CB129" s="9" t="n">
        <v>965.381896972656</v>
      </c>
      <c r="CC129" s="9" t="n">
        <v>6.6592493057251</v>
      </c>
      <c r="CD129" s="9" t="n">
        <v>10.6040878295898</v>
      </c>
      <c r="CE129" s="10" t="s">
        <v>91</v>
      </c>
      <c r="CF129" s="10" t="s">
        <v>92</v>
      </c>
      <c r="CG129" s="10" t="s">
        <v>93</v>
      </c>
      <c r="CH129" s="10" t="s">
        <v>96</v>
      </c>
      <c r="CI129" s="9" t="n">
        <f aca="false">ABS(AD129-AE129)</f>
        <v>1.21012115478516</v>
      </c>
      <c r="CJ129" s="10" t="str">
        <f aca="false">IF(OR((M129&lt;100),(L129&lt;=0),(BY129&lt;10)),"Fermo","Marcia")</f>
        <v>Marcia</v>
      </c>
      <c r="CK129" s="10" t="str">
        <f aca="false">IF(ABS(AD129-AE129)&gt;=15,"No","Si")</f>
        <v>Si</v>
      </c>
      <c r="CL129" s="0" t="s">
        <v>97</v>
      </c>
    </row>
    <row r="130" customFormat="false" ht="15" hidden="false" customHeight="false" outlineLevel="0" collapsed="false">
      <c r="A130" s="8" t="n">
        <v>40920.6034722222</v>
      </c>
      <c r="B130" s="9" t="n">
        <v>76.1732177734375</v>
      </c>
      <c r="C130" s="9" t="n">
        <v>77.7184219360352</v>
      </c>
      <c r="D130" s="9" t="n">
        <v>84.4436721801758</v>
      </c>
      <c r="E130" s="9" t="n">
        <v>84.2840728759766</v>
      </c>
      <c r="F130" s="9" t="n">
        <v>85.0394668579102</v>
      </c>
      <c r="G130" s="9" t="n">
        <v>88.0007553100586</v>
      </c>
      <c r="H130" s="9" t="n">
        <v>89.3933563232422</v>
      </c>
      <c r="I130" s="9" t="n">
        <v>89.9573516845703</v>
      </c>
      <c r="J130" s="9" t="n">
        <v>74.7879104614258</v>
      </c>
      <c r="K130" s="9" t="n">
        <v>75.1021881103516</v>
      </c>
      <c r="L130" s="9" t="n">
        <v>1885.06787109375</v>
      </c>
      <c r="M130" s="9" t="n">
        <v>216.754669189453</v>
      </c>
      <c r="N130" s="9" t="n">
        <v>134.886657714844</v>
      </c>
      <c r="O130" s="9" t="n">
        <v>100</v>
      </c>
      <c r="P130" s="9" t="n">
        <v>416.795288085938</v>
      </c>
      <c r="Q130" s="9" t="n">
        <v>582.55126953125</v>
      </c>
      <c r="R130" s="9" t="n">
        <v>45.4184036254883</v>
      </c>
      <c r="S130" s="9" t="n">
        <v>53.0470085144043</v>
      </c>
      <c r="T130" s="9" t="n">
        <v>27.8355617523193</v>
      </c>
      <c r="U130" s="9" t="n">
        <v>27.9911556243896</v>
      </c>
      <c r="V130" s="9" t="n">
        <v>11.9787540435791</v>
      </c>
      <c r="W130" s="9" t="n">
        <v>0.393476337194443</v>
      </c>
      <c r="X130" s="9" t="n">
        <v>0.629347324371338</v>
      </c>
      <c r="Y130" s="9" t="n">
        <v>15030.3310546875</v>
      </c>
      <c r="Z130" s="9" t="n">
        <v>187.388336181641</v>
      </c>
      <c r="AA130" s="9" t="n">
        <v>6.79498052597046</v>
      </c>
      <c r="AB130" s="9" t="n">
        <v>72.4975433349609</v>
      </c>
      <c r="AC130" s="9" t="n">
        <v>5994.50244140625</v>
      </c>
      <c r="AD130" s="9" t="n">
        <v>57.3766021728516</v>
      </c>
      <c r="AE130" s="9" t="n">
        <v>55</v>
      </c>
      <c r="AF130" s="9" t="n">
        <v>52.1080894470215</v>
      </c>
      <c r="AG130" s="9" t="n">
        <v>19.1148414611816</v>
      </c>
      <c r="AH130" s="9" t="n">
        <v>100.120635986328</v>
      </c>
      <c r="AI130" s="9" t="n">
        <v>27.511905670166</v>
      </c>
      <c r="AJ130" s="9" t="n">
        <v>32.7546882629395</v>
      </c>
      <c r="AK130" s="9" t="n">
        <v>500.197662353516</v>
      </c>
      <c r="AL130" s="9" t="n">
        <v>500.467712402344</v>
      </c>
      <c r="AM130" s="9" t="n">
        <v>499.624267578125</v>
      </c>
      <c r="AN130" s="9" t="n">
        <v>497.247772216797</v>
      </c>
      <c r="AO130" s="9" t="n">
        <v>81.7658309936524</v>
      </c>
      <c r="AP130" s="9" t="n">
        <v>29.0588569641113</v>
      </c>
      <c r="AQ130" s="9" t="n">
        <v>33.2137756347656</v>
      </c>
      <c r="AR130" s="10" t="s">
        <v>90</v>
      </c>
      <c r="AS130" s="9" t="n">
        <v>60.4416656494141</v>
      </c>
      <c r="AT130" s="9" t="n">
        <v>0.816452026367188</v>
      </c>
      <c r="AU130" s="9" t="n">
        <v>1.80212318897247</v>
      </c>
      <c r="AV130" s="9" t="n">
        <v>0.501262784004211</v>
      </c>
      <c r="AW130" s="9" t="n">
        <v>1128.55151367188</v>
      </c>
      <c r="AX130" s="9" t="n">
        <v>265.964508056641</v>
      </c>
      <c r="AY130" s="9" t="n">
        <v>11.242073059082</v>
      </c>
      <c r="AZ130" s="9" t="n">
        <v>436.11474609375</v>
      </c>
      <c r="BA130" s="9" t="n">
        <v>2.1004478931427</v>
      </c>
      <c r="BB130" s="9" t="n">
        <v>4.04445648193359</v>
      </c>
      <c r="BC130" s="9" t="n">
        <v>0.0959557369351387</v>
      </c>
      <c r="BD130" s="9" t="n">
        <v>20.5607128143311</v>
      </c>
      <c r="BE130" s="9" t="n">
        <v>183.31755065918</v>
      </c>
      <c r="BF130" s="9" t="n">
        <v>135.038467407227</v>
      </c>
      <c r="BG130" s="9" t="n">
        <v>3.97169876098633</v>
      </c>
      <c r="BH130" s="9" t="n">
        <v>0.106160812079906</v>
      </c>
      <c r="BI130" s="9" t="n">
        <v>12.7066431045532</v>
      </c>
      <c r="BJ130" s="9" t="n">
        <v>27.7312259674072</v>
      </c>
      <c r="BK130" s="9" t="n">
        <v>19.6793556213379</v>
      </c>
      <c r="BL130" s="9" t="n">
        <v>6546.435546875</v>
      </c>
      <c r="BM130" s="9" t="n">
        <v>25.0683574676514</v>
      </c>
      <c r="BN130" s="9" t="n">
        <v>26.9491519927978</v>
      </c>
      <c r="BO130" s="9" t="n">
        <v>29.2696437835693</v>
      </c>
      <c r="BP130" s="9" t="n">
        <v>29.3094577789307</v>
      </c>
      <c r="BQ130" s="9" t="n">
        <v>27.0589179992676</v>
      </c>
      <c r="BR130" s="9" t="n">
        <v>9.54261207580566</v>
      </c>
      <c r="BS130" s="9" t="n">
        <v>0</v>
      </c>
      <c r="BT130" s="9" t="n">
        <v>400.420715332031</v>
      </c>
      <c r="BU130" s="9" t="n">
        <v>2.65547490119934</v>
      </c>
      <c r="BV130" s="9" t="n">
        <v>7.57178401947022</v>
      </c>
      <c r="BW130" s="9" t="n">
        <v>1786.74743652344</v>
      </c>
      <c r="BX130" s="9" t="n">
        <v>7.59167671203613</v>
      </c>
      <c r="BY130" s="9" t="n">
        <v>17.1348457336426</v>
      </c>
      <c r="BZ130" s="9" t="n">
        <v>11.102632522583</v>
      </c>
      <c r="CA130" s="9" t="n">
        <v>504.416076660156</v>
      </c>
      <c r="CB130" s="9" t="n">
        <v>190.542053222656</v>
      </c>
      <c r="CC130" s="9" t="n">
        <v>6.64641427993774</v>
      </c>
      <c r="CD130" s="9" t="n">
        <v>10.6291809082031</v>
      </c>
      <c r="CE130" s="10" t="s">
        <v>91</v>
      </c>
      <c r="CF130" s="10" t="s">
        <v>92</v>
      </c>
      <c r="CG130" s="10" t="s">
        <v>93</v>
      </c>
      <c r="CH130" s="10" t="s">
        <v>96</v>
      </c>
      <c r="CI130" s="9" t="n">
        <f aca="false">ABS(AD130-AE130)</f>
        <v>2.37660217285156</v>
      </c>
      <c r="CJ130" s="10" t="str">
        <f aca="false">IF(OR((M130&lt;100),(L130&lt;=0),(BY130&lt;10)),"Fermo","Marcia")</f>
        <v>Marcia</v>
      </c>
      <c r="CK130" s="10" t="str">
        <f aca="false">IF(ABS(AD130-AE130)&gt;=15,"No","Si")</f>
        <v>Si</v>
      </c>
      <c r="CL130" s="0" t="s">
        <v>97</v>
      </c>
    </row>
    <row r="131" customFormat="false" ht="15" hidden="false" customHeight="false" outlineLevel="0" collapsed="false">
      <c r="A131" s="8" t="n">
        <v>40920.6041666667</v>
      </c>
      <c r="B131" s="9" t="n">
        <v>76.0651168823242</v>
      </c>
      <c r="C131" s="9" t="n">
        <v>77.5581817626953</v>
      </c>
      <c r="D131" s="9" t="n">
        <v>84.2140884399414</v>
      </c>
      <c r="E131" s="9" t="n">
        <v>84.0355834960937</v>
      </c>
      <c r="F131" s="9" t="n">
        <v>84.7841339111328</v>
      </c>
      <c r="G131" s="9" t="n">
        <v>87.7241439819336</v>
      </c>
      <c r="H131" s="9" t="n">
        <v>88.9227981567383</v>
      </c>
      <c r="I131" s="9" t="n">
        <v>89.7511291503906</v>
      </c>
      <c r="J131" s="9" t="n">
        <v>74.6594085693359</v>
      </c>
      <c r="K131" s="9" t="n">
        <v>74.9986343383789</v>
      </c>
      <c r="L131" s="9" t="n">
        <v>1885.31970214844</v>
      </c>
      <c r="M131" s="9" t="n">
        <v>216.703277587891</v>
      </c>
      <c r="N131" s="9" t="n">
        <v>135.861404418945</v>
      </c>
      <c r="O131" s="9" t="n">
        <v>100</v>
      </c>
      <c r="P131" s="9" t="n">
        <v>416.568939208984</v>
      </c>
      <c r="Q131" s="9" t="n">
        <v>581.642700195313</v>
      </c>
      <c r="R131" s="9" t="n">
        <v>45.205192565918</v>
      </c>
      <c r="S131" s="9" t="n">
        <v>53.0196838378906</v>
      </c>
      <c r="T131" s="9" t="n">
        <v>27.8371295928955</v>
      </c>
      <c r="U131" s="9" t="n">
        <v>27.9896545410156</v>
      </c>
      <c r="V131" s="9" t="n">
        <v>12.0674314498901</v>
      </c>
      <c r="W131" s="9" t="n">
        <v>0.393503665924072</v>
      </c>
      <c r="X131" s="9" t="n">
        <v>0.62922215461731</v>
      </c>
      <c r="Y131" s="9" t="n">
        <v>15049.568359375</v>
      </c>
      <c r="Z131" s="9" t="n">
        <v>187.388336181641</v>
      </c>
      <c r="AA131" s="9" t="n">
        <v>6.79519891738892</v>
      </c>
      <c r="AB131" s="9" t="n">
        <v>72.2035140991211</v>
      </c>
      <c r="AC131" s="9" t="n">
        <v>5992.8525390625</v>
      </c>
      <c r="AD131" s="9" t="n">
        <v>53.0039443969727</v>
      </c>
      <c r="AE131" s="9" t="n">
        <v>60</v>
      </c>
      <c r="AF131" s="9" t="n">
        <v>50.6656265258789</v>
      </c>
      <c r="AG131" s="9" t="n">
        <v>19.1423110961914</v>
      </c>
      <c r="AH131" s="9" t="n">
        <v>100.162696838379</v>
      </c>
      <c r="AI131" s="9" t="n">
        <v>27.5239677429199</v>
      </c>
      <c r="AJ131" s="9" t="n">
        <v>32.738109588623</v>
      </c>
      <c r="AK131" s="9" t="n">
        <v>500.204010009766</v>
      </c>
      <c r="AL131" s="9" t="n">
        <v>500.565612792969</v>
      </c>
      <c r="AM131" s="9" t="n">
        <v>499.618927001953</v>
      </c>
      <c r="AN131" s="9" t="n">
        <v>497.174285888672</v>
      </c>
      <c r="AO131" s="9" t="n">
        <v>100</v>
      </c>
      <c r="AP131" s="9" t="n">
        <v>29.4196071624756</v>
      </c>
      <c r="AQ131" s="9" t="n">
        <v>36.9002914428711</v>
      </c>
      <c r="AR131" s="10" t="s">
        <v>90</v>
      </c>
      <c r="AS131" s="9" t="n">
        <v>60.4583320617676</v>
      </c>
      <c r="AT131" s="9" t="n">
        <v>0.814982533454895</v>
      </c>
      <c r="AU131" s="9" t="n">
        <v>1.80063116550446</v>
      </c>
      <c r="AV131" s="9" t="n">
        <v>0.502138733863831</v>
      </c>
      <c r="AW131" s="9" t="n">
        <v>1128.99963378906</v>
      </c>
      <c r="AX131" s="9" t="n">
        <v>282.863922119141</v>
      </c>
      <c r="AY131" s="9" t="n">
        <v>11.2241296768188</v>
      </c>
      <c r="AZ131" s="9" t="n">
        <v>443.535064697266</v>
      </c>
      <c r="BA131" s="9" t="n">
        <v>2.10120511054993</v>
      </c>
      <c r="BB131" s="9" t="n">
        <v>4.04726839065552</v>
      </c>
      <c r="BC131" s="9" t="n">
        <v>0.0961465016007423</v>
      </c>
      <c r="BD131" s="9" t="n">
        <v>20.5463428497314</v>
      </c>
      <c r="BE131" s="9" t="n">
        <v>255.212539672852</v>
      </c>
      <c r="BF131" s="9" t="n">
        <v>134.983612060547</v>
      </c>
      <c r="BG131" s="9" t="n">
        <v>3.97120189666748</v>
      </c>
      <c r="BH131" s="9" t="n">
        <v>0.105048060417175</v>
      </c>
      <c r="BI131" s="9" t="n">
        <v>12.7016773223877</v>
      </c>
      <c r="BJ131" s="9" t="n">
        <v>27.7382793426514</v>
      </c>
      <c r="BK131" s="9" t="n">
        <v>18.8605690002441</v>
      </c>
      <c r="BL131" s="9" t="n">
        <v>6158.2138671875</v>
      </c>
      <c r="BM131" s="9" t="n">
        <v>25.1437149047852</v>
      </c>
      <c r="BN131" s="9" t="n">
        <v>26.9583530426025</v>
      </c>
      <c r="BO131" s="9" t="n">
        <v>29.2746257781982</v>
      </c>
      <c r="BP131" s="9" t="n">
        <v>29.3143558502197</v>
      </c>
      <c r="BQ131" s="9" t="n">
        <v>26.8408985137939</v>
      </c>
      <c r="BR131" s="9" t="n">
        <v>9.54231357574463</v>
      </c>
      <c r="BS131" s="9" t="n">
        <v>0</v>
      </c>
      <c r="BT131" s="9" t="n">
        <v>401.008117675781</v>
      </c>
      <c r="BU131" s="9" t="n">
        <v>2.65547490119934</v>
      </c>
      <c r="BV131" s="9" t="n">
        <v>7.57657098770142</v>
      </c>
      <c r="BW131" s="9" t="n">
        <v>1786.54052734375</v>
      </c>
      <c r="BX131" s="9" t="n">
        <v>7.90965080261231</v>
      </c>
      <c r="BY131" s="9" t="n">
        <v>17.1314678192139</v>
      </c>
      <c r="BZ131" s="9" t="n">
        <v>8.62266254425049</v>
      </c>
      <c r="CA131" s="9" t="n">
        <v>500.943908691406</v>
      </c>
      <c r="CB131" s="9" t="n">
        <v>122.040901184082</v>
      </c>
      <c r="CC131" s="9" t="n">
        <v>6.63357877731323</v>
      </c>
      <c r="CD131" s="9" t="n">
        <v>10.6542739868164</v>
      </c>
      <c r="CE131" s="10" t="s">
        <v>91</v>
      </c>
      <c r="CF131" s="10" t="s">
        <v>92</v>
      </c>
      <c r="CG131" s="10" t="s">
        <v>93</v>
      </c>
      <c r="CH131" s="10" t="s">
        <v>96</v>
      </c>
      <c r="CI131" s="9" t="n">
        <f aca="false">ABS(AD131-AE131)</f>
        <v>6.99605560302734</v>
      </c>
      <c r="CJ131" s="10" t="str">
        <f aca="false">IF(OR((M131&lt;100),(L131&lt;=0),(BY131&lt;10)),"Fermo","Marcia")</f>
        <v>Marcia</v>
      </c>
      <c r="CK131" s="10" t="str">
        <f aca="false">IF(ABS(AD131-AE131)&gt;=15,"No","Si")</f>
        <v>Si</v>
      </c>
      <c r="CL131" s="0" t="s">
        <v>97</v>
      </c>
    </row>
    <row r="132" customFormat="false" ht="15" hidden="false" customHeight="false" outlineLevel="0" collapsed="false">
      <c r="A132" s="8" t="n">
        <v>40920.6048611111</v>
      </c>
      <c r="B132" s="9" t="n">
        <v>75.9570159912109</v>
      </c>
      <c r="C132" s="9" t="n">
        <v>77.3979339599609</v>
      </c>
      <c r="D132" s="9" t="n">
        <v>83.9844970703125</v>
      </c>
      <c r="E132" s="9" t="n">
        <v>83.7870941162109</v>
      </c>
      <c r="F132" s="9" t="n">
        <v>84.5288009643555</v>
      </c>
      <c r="G132" s="9" t="n">
        <v>87.4475326538086</v>
      </c>
      <c r="H132" s="9" t="n">
        <v>88.4522399902344</v>
      </c>
      <c r="I132" s="9" t="n">
        <v>89.3035430908203</v>
      </c>
      <c r="J132" s="9" t="n">
        <v>74.5309143066406</v>
      </c>
      <c r="K132" s="9" t="n">
        <v>74.8950729370117</v>
      </c>
      <c r="L132" s="9" t="n">
        <v>1885.57141113281</v>
      </c>
      <c r="M132" s="9" t="n">
        <v>217.748321533203</v>
      </c>
      <c r="N132" s="9" t="n">
        <v>136.825042724609</v>
      </c>
      <c r="O132" s="9" t="n">
        <v>100</v>
      </c>
      <c r="P132" s="9" t="n">
        <v>417.484985351563</v>
      </c>
      <c r="Q132" s="9" t="n">
        <v>585.198059082031</v>
      </c>
      <c r="R132" s="9" t="n">
        <v>46.315616607666</v>
      </c>
      <c r="S132" s="9" t="n">
        <v>52.9923629760742</v>
      </c>
      <c r="T132" s="9" t="n">
        <v>27.8386993408203</v>
      </c>
      <c r="U132" s="9" t="n">
        <v>27.9881534576416</v>
      </c>
      <c r="V132" s="9" t="n">
        <v>12.1561079025269</v>
      </c>
      <c r="W132" s="9" t="n">
        <v>0.393531024456024</v>
      </c>
      <c r="X132" s="9" t="n">
        <v>0.629096984863281</v>
      </c>
      <c r="Y132" s="9" t="n">
        <v>15068.806640625</v>
      </c>
      <c r="Z132" s="9" t="n">
        <v>187.388336181641</v>
      </c>
      <c r="AA132" s="9" t="n">
        <v>6.79541683197022</v>
      </c>
      <c r="AB132" s="9" t="n">
        <v>71.9094772338867</v>
      </c>
      <c r="AC132" s="9" t="n">
        <v>5991.203125</v>
      </c>
      <c r="AD132" s="9" t="n">
        <v>54.3263282775879</v>
      </c>
      <c r="AE132" s="9" t="n">
        <v>60</v>
      </c>
      <c r="AF132" s="9" t="n">
        <v>51.3025245666504</v>
      </c>
      <c r="AG132" s="9" t="n">
        <v>19.1697826385498</v>
      </c>
      <c r="AH132" s="9" t="n">
        <v>100.20475769043</v>
      </c>
      <c r="AI132" s="9" t="n">
        <v>27.5360279083252</v>
      </c>
      <c r="AJ132" s="9" t="n">
        <v>32.7215309143066</v>
      </c>
      <c r="AK132" s="9" t="n">
        <v>500.210388183594</v>
      </c>
      <c r="AL132" s="9" t="n">
        <v>500.663543701172</v>
      </c>
      <c r="AM132" s="9" t="n">
        <v>499.613586425781</v>
      </c>
      <c r="AN132" s="9" t="n">
        <v>497.100799560547</v>
      </c>
      <c r="AO132" s="9" t="n">
        <v>100</v>
      </c>
      <c r="AP132" s="9" t="n">
        <v>29.7803554534912</v>
      </c>
      <c r="AQ132" s="9" t="n">
        <v>40.4373779296875</v>
      </c>
      <c r="AR132" s="10" t="s">
        <v>90</v>
      </c>
      <c r="AS132" s="9" t="n">
        <v>60.4749984741211</v>
      </c>
      <c r="AT132" s="9" t="n">
        <v>0.813512980937958</v>
      </c>
      <c r="AU132" s="9" t="n">
        <v>1.79913914203644</v>
      </c>
      <c r="AV132" s="9" t="n">
        <v>0.50301468372345</v>
      </c>
      <c r="AW132" s="9" t="n">
        <v>1129.44787597656</v>
      </c>
      <c r="AX132" s="9" t="n">
        <v>266.205902099609</v>
      </c>
      <c r="AY132" s="9" t="n">
        <v>11.2061862945557</v>
      </c>
      <c r="AZ132" s="9" t="n">
        <v>442.190124511719</v>
      </c>
      <c r="BA132" s="9" t="n">
        <v>2.10196232795715</v>
      </c>
      <c r="BB132" s="9" t="n">
        <v>4.0500807762146</v>
      </c>
      <c r="BC132" s="9" t="n">
        <v>0.0963372737169266</v>
      </c>
      <c r="BD132" s="9" t="n">
        <v>20.5319747924805</v>
      </c>
      <c r="BE132" s="9" t="n">
        <v>247.099822998047</v>
      </c>
      <c r="BF132" s="9" t="n">
        <v>134.928741455078</v>
      </c>
      <c r="BG132" s="9" t="n">
        <v>3.97070479393005</v>
      </c>
      <c r="BH132" s="9" t="n">
        <v>0.103935308754444</v>
      </c>
      <c r="BI132" s="9" t="n">
        <v>12.6967115402222</v>
      </c>
      <c r="BJ132" s="9" t="n">
        <v>27.7453327178955</v>
      </c>
      <c r="BK132" s="9" t="n">
        <v>18.6973743438721</v>
      </c>
      <c r="BL132" s="9" t="n">
        <v>5769.99169921875</v>
      </c>
      <c r="BM132" s="9" t="n">
        <v>25.3387889862061</v>
      </c>
      <c r="BN132" s="9" t="n">
        <v>26.9675540924072</v>
      </c>
      <c r="BO132" s="9" t="n">
        <v>29.2796058654785</v>
      </c>
      <c r="BP132" s="9" t="n">
        <v>29.3192539215088</v>
      </c>
      <c r="BQ132" s="9" t="n">
        <v>26.944953918457</v>
      </c>
      <c r="BR132" s="9" t="n">
        <v>9.54201412200928</v>
      </c>
      <c r="BS132" s="9" t="n">
        <v>0</v>
      </c>
      <c r="BT132" s="9" t="n">
        <v>401.657531738281</v>
      </c>
      <c r="BU132" s="9" t="n">
        <v>2.65547490119934</v>
      </c>
      <c r="BV132" s="9" t="n">
        <v>7.58135795593262</v>
      </c>
      <c r="BW132" s="9" t="n">
        <v>1786.33374023438</v>
      </c>
      <c r="BX132" s="9" t="n">
        <v>8.22762489318848</v>
      </c>
      <c r="BY132" s="9" t="n">
        <v>17.1280918121338</v>
      </c>
      <c r="BZ132" s="9" t="n">
        <v>8.28691291809082</v>
      </c>
      <c r="CA132" s="9" t="n">
        <v>507.205810546875</v>
      </c>
      <c r="CB132" s="9" t="n">
        <v>116.714706420898</v>
      </c>
      <c r="CC132" s="9" t="n">
        <v>6.62074375152588</v>
      </c>
      <c r="CD132" s="9" t="n">
        <v>10.6793670654297</v>
      </c>
      <c r="CE132" s="10" t="s">
        <v>91</v>
      </c>
      <c r="CF132" s="10" t="s">
        <v>92</v>
      </c>
      <c r="CG132" s="10" t="s">
        <v>93</v>
      </c>
      <c r="CH132" s="10" t="s">
        <v>96</v>
      </c>
      <c r="CI132" s="9" t="n">
        <f aca="false">ABS(AD132-AE132)</f>
        <v>5.67367172241211</v>
      </c>
      <c r="CJ132" s="10" t="str">
        <f aca="false">IF(OR((M132&lt;100),(L132&lt;=0),(BY132&lt;10)),"Fermo","Marcia")</f>
        <v>Marcia</v>
      </c>
      <c r="CK132" s="10" t="str">
        <f aca="false">IF(ABS(AD132-AE132)&gt;=15,"No","Si")</f>
        <v>Si</v>
      </c>
      <c r="CL132" s="0" t="s">
        <v>97</v>
      </c>
    </row>
    <row r="133" customFormat="false" ht="15" hidden="false" customHeight="false" outlineLevel="0" collapsed="false">
      <c r="A133" s="8" t="n">
        <v>40920.6055555556</v>
      </c>
      <c r="B133" s="9" t="n">
        <v>75.8489151000977</v>
      </c>
      <c r="C133" s="9" t="n">
        <v>77.2376937866211</v>
      </c>
      <c r="D133" s="9" t="n">
        <v>83.7549133300781</v>
      </c>
      <c r="E133" s="9" t="n">
        <v>83.5142211914063</v>
      </c>
      <c r="F133" s="9" t="n">
        <v>84.2686614990234</v>
      </c>
      <c r="G133" s="9" t="n">
        <v>87.1457748413086</v>
      </c>
      <c r="H133" s="9" t="n">
        <v>87.9816818237305</v>
      </c>
      <c r="I133" s="9" t="n">
        <v>88.8559494018555</v>
      </c>
      <c r="J133" s="9" t="n">
        <v>74.4024124145508</v>
      </c>
      <c r="K133" s="9" t="n">
        <v>74.7915115356445</v>
      </c>
      <c r="L133" s="9" t="n">
        <v>1885.8232421875</v>
      </c>
      <c r="M133" s="9" t="n">
        <v>218.705108642578</v>
      </c>
      <c r="N133" s="9" t="n">
        <v>137.777603149414</v>
      </c>
      <c r="O133" s="9" t="n">
        <v>100</v>
      </c>
      <c r="P133" s="9" t="n">
        <v>417.760528564453</v>
      </c>
      <c r="Q133" s="9" t="n">
        <v>593.217346191406</v>
      </c>
      <c r="R133" s="9" t="n">
        <v>44.187385559082</v>
      </c>
      <c r="S133" s="9" t="n">
        <v>52.706485748291</v>
      </c>
      <c r="T133" s="9" t="n">
        <v>27.8402671813965</v>
      </c>
      <c r="U133" s="9" t="n">
        <v>27.9866504669189</v>
      </c>
      <c r="V133" s="9" t="n">
        <v>12.2447843551636</v>
      </c>
      <c r="W133" s="9" t="n">
        <v>0.393558353185654</v>
      </c>
      <c r="X133" s="9" t="n">
        <v>0.628971874713898</v>
      </c>
      <c r="Y133" s="9" t="n">
        <v>15088.0439453125</v>
      </c>
      <c r="Z133" s="9" t="n">
        <v>187.388336181641</v>
      </c>
      <c r="AA133" s="9" t="n">
        <v>6.79563522338867</v>
      </c>
      <c r="AB133" s="9" t="n">
        <v>71.6154479980469</v>
      </c>
      <c r="AC133" s="9" t="n">
        <v>5989.55322265625</v>
      </c>
      <c r="AD133" s="9" t="n">
        <v>62.899055480957</v>
      </c>
      <c r="AE133" s="9" t="n">
        <v>65</v>
      </c>
      <c r="AF133" s="9" t="n">
        <v>51.9394226074219</v>
      </c>
      <c r="AG133" s="9" t="n">
        <v>19.1972522735596</v>
      </c>
      <c r="AH133" s="9" t="n">
        <v>100.246810913086</v>
      </c>
      <c r="AI133" s="9" t="n">
        <v>27.5480899810791</v>
      </c>
      <c r="AJ133" s="9" t="n">
        <v>32.7049560546875</v>
      </c>
      <c r="AK133" s="9" t="n">
        <v>500.216766357422</v>
      </c>
      <c r="AL133" s="9" t="n">
        <v>500.761444091797</v>
      </c>
      <c r="AM133" s="9" t="n">
        <v>499.608215332031</v>
      </c>
      <c r="AN133" s="9" t="n">
        <v>497.027313232422</v>
      </c>
      <c r="AO133" s="9" t="n">
        <v>100</v>
      </c>
      <c r="AP133" s="9" t="n">
        <v>29.8160171508789</v>
      </c>
      <c r="AQ133" s="9" t="n">
        <v>43.8860740661621</v>
      </c>
      <c r="AR133" s="10" t="s">
        <v>90</v>
      </c>
      <c r="AS133" s="9" t="n">
        <v>60.4916648864746</v>
      </c>
      <c r="AT133" s="9" t="n">
        <v>0.812043488025665</v>
      </c>
      <c r="AU133" s="9" t="n">
        <v>1.80373954772949</v>
      </c>
      <c r="AV133" s="9" t="n">
        <v>0.503890693187714</v>
      </c>
      <c r="AW133" s="9" t="n">
        <v>1129.89611816406</v>
      </c>
      <c r="AX133" s="9" t="n">
        <v>283.266296386719</v>
      </c>
      <c r="AY133" s="9" t="n">
        <v>11.1882438659668</v>
      </c>
      <c r="AZ133" s="9" t="n">
        <v>440.845184326172</v>
      </c>
      <c r="BA133" s="9" t="n">
        <v>2.10271954536438</v>
      </c>
      <c r="BB133" s="9" t="n">
        <v>4.05289268493652</v>
      </c>
      <c r="BC133" s="9" t="n">
        <v>0.0965280383825302</v>
      </c>
      <c r="BD133" s="9" t="n">
        <v>20.5176067352295</v>
      </c>
      <c r="BE133" s="9" t="n">
        <v>252.12646484375</v>
      </c>
      <c r="BF133" s="9" t="n">
        <v>134.873886108398</v>
      </c>
      <c r="BG133" s="9" t="n">
        <v>3.97020792961121</v>
      </c>
      <c r="BH133" s="9" t="n">
        <v>0.102822557091713</v>
      </c>
      <c r="BI133" s="9" t="n">
        <v>12.691746711731</v>
      </c>
      <c r="BJ133" s="9" t="n">
        <v>27.752384185791</v>
      </c>
      <c r="BK133" s="9" t="n">
        <v>20.0845279693603</v>
      </c>
      <c r="BL133" s="9" t="n">
        <v>5381.77001953125</v>
      </c>
      <c r="BM133" s="9" t="n">
        <v>25.5338611602783</v>
      </c>
      <c r="BN133" s="9" t="n">
        <v>26.9767551422119</v>
      </c>
      <c r="BO133" s="9" t="n">
        <v>29.2845878601074</v>
      </c>
      <c r="BP133" s="9" t="n">
        <v>29.3241519927979</v>
      </c>
      <c r="BQ133" s="9" t="n">
        <v>27.0490074157715</v>
      </c>
      <c r="BR133" s="9" t="n">
        <v>9.54171562194824</v>
      </c>
      <c r="BS133" s="9" t="n">
        <v>0</v>
      </c>
      <c r="BT133" s="9" t="n">
        <v>401.354217529297</v>
      </c>
      <c r="BU133" s="9" t="n">
        <v>2.65547490119934</v>
      </c>
      <c r="BV133" s="9" t="n">
        <v>7.58614492416382</v>
      </c>
      <c r="BW133" s="9" t="n">
        <v>1786.126953125</v>
      </c>
      <c r="BX133" s="9" t="n">
        <v>8.06863784790039</v>
      </c>
      <c r="BY133" s="9" t="n">
        <v>17.1247138977051</v>
      </c>
      <c r="BZ133" s="9" t="n">
        <v>7.95116329193115</v>
      </c>
      <c r="CA133" s="9" t="n">
        <v>513.467712402344</v>
      </c>
      <c r="CB133" s="9" t="n">
        <v>117.651954650879</v>
      </c>
      <c r="CC133" s="9" t="n">
        <v>6.60790824890137</v>
      </c>
      <c r="CD133" s="9" t="n">
        <v>10.704460144043</v>
      </c>
      <c r="CE133" s="10" t="s">
        <v>91</v>
      </c>
      <c r="CF133" s="10" t="s">
        <v>92</v>
      </c>
      <c r="CG133" s="10" t="s">
        <v>93</v>
      </c>
      <c r="CH133" s="10" t="s">
        <v>96</v>
      </c>
      <c r="CI133" s="9" t="n">
        <f aca="false">ABS(AD133-AE133)</f>
        <v>2.10094451904297</v>
      </c>
      <c r="CJ133" s="10" t="str">
        <f aca="false">IF(OR((M133&lt;100),(L133&lt;=0),(BY133&lt;10)),"Fermo","Marcia")</f>
        <v>Marcia</v>
      </c>
      <c r="CK133" s="10" t="str">
        <f aca="false">IF(ABS(AD133-AE133)&gt;=15,"No","Si")</f>
        <v>Si</v>
      </c>
      <c r="CL133" s="0" t="s">
        <v>97</v>
      </c>
    </row>
    <row r="134" customFormat="false" ht="15" hidden="false" customHeight="false" outlineLevel="0" collapsed="false">
      <c r="A134" s="8" t="n">
        <v>40920.60625</v>
      </c>
      <c r="B134" s="9" t="n">
        <v>75.7408142089844</v>
      </c>
      <c r="C134" s="9" t="n">
        <v>77.0774459838867</v>
      </c>
      <c r="D134" s="9" t="n">
        <v>83.5687561035156</v>
      </c>
      <c r="E134" s="9" t="n">
        <v>83.2413558959961</v>
      </c>
      <c r="F134" s="9" t="n">
        <v>84.0085296630859</v>
      </c>
      <c r="G134" s="9" t="n">
        <v>86.8440170288086</v>
      </c>
      <c r="H134" s="9" t="n">
        <v>87.5111236572266</v>
      </c>
      <c r="I134" s="9" t="n">
        <v>88.4083633422852</v>
      </c>
      <c r="J134" s="9" t="n">
        <v>74.2739181518555</v>
      </c>
      <c r="K134" s="9" t="n">
        <v>74.6879577636719</v>
      </c>
      <c r="L134" s="9" t="n">
        <v>1887.181640625</v>
      </c>
      <c r="M134" s="9" t="n">
        <v>216.828170776367</v>
      </c>
      <c r="N134" s="9" t="n">
        <v>137.466156005859</v>
      </c>
      <c r="O134" s="9" t="n">
        <v>100</v>
      </c>
      <c r="P134" s="9" t="n">
        <v>417.3955078125</v>
      </c>
      <c r="Q134" s="9" t="n">
        <v>591.431640625</v>
      </c>
      <c r="R134" s="9" t="n">
        <v>40.6157684326172</v>
      </c>
      <c r="S134" s="9" t="n">
        <v>52.4206047058105</v>
      </c>
      <c r="T134" s="9" t="n">
        <v>27.8418369293213</v>
      </c>
      <c r="U134" s="9" t="n">
        <v>27.9851493835449</v>
      </c>
      <c r="V134" s="9" t="n">
        <v>12.3334617614746</v>
      </c>
      <c r="W134" s="9" t="n">
        <v>0.393585711717606</v>
      </c>
      <c r="X134" s="9" t="n">
        <v>0.628846704959869</v>
      </c>
      <c r="Y134" s="9" t="n">
        <v>15107.28125</v>
      </c>
      <c r="Z134" s="9" t="n">
        <v>187.388336181641</v>
      </c>
      <c r="AA134" s="9" t="n">
        <v>6.79585313796997</v>
      </c>
      <c r="AB134" s="9" t="n">
        <v>71.3214111328125</v>
      </c>
      <c r="AC134" s="9" t="n">
        <v>5987.9033203125</v>
      </c>
      <c r="AD134" s="9" t="n">
        <v>71.7571411132812</v>
      </c>
      <c r="AE134" s="9" t="n">
        <v>65</v>
      </c>
      <c r="AF134" s="9" t="n">
        <v>52.5763206481934</v>
      </c>
      <c r="AG134" s="9" t="n">
        <v>19.224723815918</v>
      </c>
      <c r="AH134" s="9" t="n">
        <v>100.288871765137</v>
      </c>
      <c r="AI134" s="9" t="n">
        <v>27.560152053833</v>
      </c>
      <c r="AJ134" s="9" t="n">
        <v>32.6883773803711</v>
      </c>
      <c r="AK134" s="9" t="n">
        <v>500.223114013672</v>
      </c>
      <c r="AL134" s="9" t="n">
        <v>500.859344482422</v>
      </c>
      <c r="AM134" s="9" t="n">
        <v>499.602874755859</v>
      </c>
      <c r="AN134" s="9" t="n">
        <v>496.953857421875</v>
      </c>
      <c r="AO134" s="9" t="n">
        <v>100</v>
      </c>
      <c r="AP134" s="9" t="n">
        <v>29.8516807556152</v>
      </c>
      <c r="AQ134" s="9" t="n">
        <v>47.2305030822754</v>
      </c>
      <c r="AR134" s="10" t="s">
        <v>90</v>
      </c>
      <c r="AS134" s="9" t="n">
        <v>60.5083351135254</v>
      </c>
      <c r="AT134" s="9" t="n">
        <v>0.810573995113373</v>
      </c>
      <c r="AU134" s="9" t="n">
        <v>1.80834007263184</v>
      </c>
      <c r="AV134" s="9" t="n">
        <v>0.504766643047333</v>
      </c>
      <c r="AW134" s="9" t="n">
        <v>1130.34423828125</v>
      </c>
      <c r="AX134" s="9" t="n">
        <v>283.346740722656</v>
      </c>
      <c r="AY134" s="9" t="n">
        <v>11.1703004837036</v>
      </c>
      <c r="AZ134" s="9" t="n">
        <v>445.088989257813</v>
      </c>
      <c r="BA134" s="9" t="n">
        <v>2.09062552452087</v>
      </c>
      <c r="BB134" s="9" t="n">
        <v>4.05570459365845</v>
      </c>
      <c r="BC134" s="9" t="n">
        <v>0.0967188030481339</v>
      </c>
      <c r="BD134" s="9" t="n">
        <v>20.5032386779785</v>
      </c>
      <c r="BE134" s="9" t="n">
        <v>251.794692993164</v>
      </c>
      <c r="BF134" s="9" t="n">
        <v>134.81901550293</v>
      </c>
      <c r="BG134" s="9" t="n">
        <v>3.96971106529236</v>
      </c>
      <c r="BH134" s="9" t="n">
        <v>0.101709797978401</v>
      </c>
      <c r="BI134" s="9" t="n">
        <v>12.6867809295654</v>
      </c>
      <c r="BJ134" s="9" t="n">
        <v>27.7594375610352</v>
      </c>
      <c r="BK134" s="9" t="n">
        <v>21.0665092468262</v>
      </c>
      <c r="BL134" s="9" t="n">
        <v>5169.46142578125</v>
      </c>
      <c r="BM134" s="9" t="n">
        <v>25.7289352416992</v>
      </c>
      <c r="BN134" s="9" t="n">
        <v>26.9859561920166</v>
      </c>
      <c r="BO134" s="9" t="n">
        <v>29.2895698547363</v>
      </c>
      <c r="BP134" s="9" t="n">
        <v>29.3290500640869</v>
      </c>
      <c r="BQ134" s="9" t="n">
        <v>27.1530628204346</v>
      </c>
      <c r="BR134" s="9" t="n">
        <v>9.54141712188721</v>
      </c>
      <c r="BS134" s="9" t="n">
        <v>0</v>
      </c>
      <c r="BT134" s="9" t="n">
        <v>401.050903320312</v>
      </c>
      <c r="BU134" s="9" t="n">
        <v>2.65547490119934</v>
      </c>
      <c r="BV134" s="9" t="n">
        <v>7.59093189239502</v>
      </c>
      <c r="BW134" s="9" t="n">
        <v>1785.92004394531</v>
      </c>
      <c r="BX134" s="9" t="n">
        <v>7.43268966674805</v>
      </c>
      <c r="BY134" s="9" t="n">
        <v>17.121337890625</v>
      </c>
      <c r="BZ134" s="9" t="n">
        <v>7.61541366577148</v>
      </c>
      <c r="CA134" s="9" t="n">
        <v>506.315826416016</v>
      </c>
      <c r="CB134" s="9" t="n">
        <v>117.562789916992</v>
      </c>
      <c r="CC134" s="9" t="n">
        <v>6.51790475845337</v>
      </c>
      <c r="CD134" s="9" t="n">
        <v>10.7295532226563</v>
      </c>
      <c r="CE134" s="10" t="s">
        <v>91</v>
      </c>
      <c r="CF134" s="10" t="s">
        <v>92</v>
      </c>
      <c r="CG134" s="10" t="s">
        <v>93</v>
      </c>
      <c r="CH134" s="10" t="s">
        <v>96</v>
      </c>
      <c r="CI134" s="9" t="n">
        <f aca="false">ABS(AD134-AE134)</f>
        <v>6.75714111328125</v>
      </c>
      <c r="CJ134" s="10" t="str">
        <f aca="false">IF(OR((M134&lt;100),(L134&lt;=0),(BY134&lt;10)),"Fermo","Marcia")</f>
        <v>Marcia</v>
      </c>
      <c r="CK134" s="10" t="str">
        <f aca="false">IF(ABS(AD134-AE134)&gt;=15,"No","Si")</f>
        <v>Si</v>
      </c>
      <c r="CL134" s="0" t="s">
        <v>97</v>
      </c>
    </row>
    <row r="135" customFormat="false" ht="15" hidden="false" customHeight="false" outlineLevel="0" collapsed="false">
      <c r="A135" s="8" t="n">
        <v>40920.6069444444</v>
      </c>
      <c r="B135" s="9" t="n">
        <v>75.6327056884766</v>
      </c>
      <c r="C135" s="9" t="n">
        <v>76.9172058105469</v>
      </c>
      <c r="D135" s="9" t="n">
        <v>83.4260177612305</v>
      </c>
      <c r="E135" s="9" t="n">
        <v>82.9684829711914</v>
      </c>
      <c r="F135" s="9" t="n">
        <v>83.7483901977539</v>
      </c>
      <c r="G135" s="9" t="n">
        <v>86.5422592163086</v>
      </c>
      <c r="H135" s="9" t="n">
        <v>87.0755462646484</v>
      </c>
      <c r="I135" s="9" t="n">
        <v>87.9607772827148</v>
      </c>
      <c r="J135" s="9" t="n">
        <v>74.1454238891602</v>
      </c>
      <c r="K135" s="9" t="n">
        <v>74.5843963623047</v>
      </c>
      <c r="L135" s="9" t="n">
        <v>1888.54016113281</v>
      </c>
      <c r="M135" s="9" t="n">
        <v>217.681884765625</v>
      </c>
      <c r="N135" s="9" t="n">
        <v>137.154708862305</v>
      </c>
      <c r="O135" s="9" t="n">
        <v>100</v>
      </c>
      <c r="P135" s="9" t="n">
        <v>418.591400146484</v>
      </c>
      <c r="Q135" s="9" t="n">
        <v>600.071899414063</v>
      </c>
      <c r="R135" s="9" t="n">
        <v>37.9826202392578</v>
      </c>
      <c r="S135" s="9" t="n">
        <v>52.1347274780274</v>
      </c>
      <c r="T135" s="9" t="n">
        <v>27.8526210784912</v>
      </c>
      <c r="U135" s="9" t="n">
        <v>27.9836463928223</v>
      </c>
      <c r="V135" s="9" t="n">
        <v>12.4221382141113</v>
      </c>
      <c r="W135" s="9" t="n">
        <v>0.393613040447235</v>
      </c>
      <c r="X135" s="9" t="n">
        <v>0.628721535205841</v>
      </c>
      <c r="Y135" s="9" t="n">
        <v>15126.5185546875</v>
      </c>
      <c r="Z135" s="9" t="n">
        <v>187.388336181641</v>
      </c>
      <c r="AA135" s="9" t="n">
        <v>6.79607152938843</v>
      </c>
      <c r="AB135" s="9" t="n">
        <v>71.0273742675781</v>
      </c>
      <c r="AC135" s="9" t="n">
        <v>5986.25341796875</v>
      </c>
      <c r="AD135" s="9" t="n">
        <v>69.4736175537109</v>
      </c>
      <c r="AE135" s="9" t="n">
        <v>75</v>
      </c>
      <c r="AF135" s="9" t="n">
        <v>51.9236335754395</v>
      </c>
      <c r="AG135" s="9" t="n">
        <v>19.2521934509277</v>
      </c>
      <c r="AH135" s="9" t="n">
        <v>100.330924987793</v>
      </c>
      <c r="AI135" s="9" t="n">
        <v>27.5722122192383</v>
      </c>
      <c r="AJ135" s="9" t="n">
        <v>32.671802520752</v>
      </c>
      <c r="AK135" s="9" t="n">
        <v>500.2294921875</v>
      </c>
      <c r="AL135" s="9" t="n">
        <v>500.957275390625</v>
      </c>
      <c r="AM135" s="9" t="n">
        <v>499.597534179688</v>
      </c>
      <c r="AN135" s="9" t="n">
        <v>496.88037109375</v>
      </c>
      <c r="AO135" s="9" t="n">
        <v>100</v>
      </c>
      <c r="AP135" s="9" t="n">
        <v>29.8873424530029</v>
      </c>
      <c r="AQ135" s="9" t="n">
        <v>50.4313659667969</v>
      </c>
      <c r="AR135" s="10" t="s">
        <v>90</v>
      </c>
      <c r="AS135" s="9" t="n">
        <v>60.5250015258789</v>
      </c>
      <c r="AT135" s="9" t="n">
        <v>0.808667242527008</v>
      </c>
      <c r="AU135" s="9" t="n">
        <v>1.81294047832489</v>
      </c>
      <c r="AV135" s="9" t="n">
        <v>0.505642592906952</v>
      </c>
      <c r="AW135" s="9" t="n">
        <v>1130.79248046875</v>
      </c>
      <c r="AX135" s="9" t="n">
        <v>272.563323974609</v>
      </c>
      <c r="AY135" s="9" t="n">
        <v>11.1523571014404</v>
      </c>
      <c r="AZ135" s="9" t="n">
        <v>449.332763671875</v>
      </c>
      <c r="BA135" s="9" t="n">
        <v>2.09499192237854</v>
      </c>
      <c r="BB135" s="9" t="n">
        <v>4.05851697921753</v>
      </c>
      <c r="BC135" s="9" t="n">
        <v>0.0969095677137375</v>
      </c>
      <c r="BD135" s="9" t="n">
        <v>20.4888687133789</v>
      </c>
      <c r="BE135" s="9" t="n">
        <v>190.557495117188</v>
      </c>
      <c r="BF135" s="9" t="n">
        <v>134.76416015625</v>
      </c>
      <c r="BG135" s="9" t="n">
        <v>3.96921396255493</v>
      </c>
      <c r="BH135" s="9" t="n">
        <v>0.10059704631567</v>
      </c>
      <c r="BI135" s="9" t="n">
        <v>12.6818151473999</v>
      </c>
      <c r="BJ135" s="9" t="n">
        <v>27.7664909362793</v>
      </c>
      <c r="BK135" s="9" t="n">
        <v>21.0622863769531</v>
      </c>
      <c r="BL135" s="9" t="n">
        <v>4957.1533203125</v>
      </c>
      <c r="BM135" s="9" t="n">
        <v>25.9240074157715</v>
      </c>
      <c r="BN135" s="9" t="n">
        <v>26.9951572418213</v>
      </c>
      <c r="BO135" s="9" t="n">
        <v>29.2945518493652</v>
      </c>
      <c r="BP135" s="9" t="n">
        <v>29.333948135376</v>
      </c>
      <c r="BQ135" s="9" t="n">
        <v>27.2571182250977</v>
      </c>
      <c r="BR135" s="9" t="n">
        <v>9.54111766815186</v>
      </c>
      <c r="BS135" s="9" t="n">
        <v>0</v>
      </c>
      <c r="BT135" s="9" t="n">
        <v>400.747589111328</v>
      </c>
      <c r="BU135" s="9" t="n">
        <v>2.65547490119934</v>
      </c>
      <c r="BV135" s="9" t="n">
        <v>7.59571886062622</v>
      </c>
      <c r="BW135" s="9" t="n">
        <v>1785.71325683594</v>
      </c>
      <c r="BX135" s="9" t="n">
        <v>7.30520868301392</v>
      </c>
      <c r="BY135" s="9" t="n">
        <v>17.1179618835449</v>
      </c>
      <c r="BZ135" s="9" t="n">
        <v>7.27966403961182</v>
      </c>
      <c r="CA135" s="9" t="n">
        <v>508.915344238281</v>
      </c>
      <c r="CB135" s="9" t="n">
        <v>117.61018371582</v>
      </c>
      <c r="CC135" s="9" t="n">
        <v>6.35073328018189</v>
      </c>
      <c r="CD135" s="9" t="n">
        <v>10.7546463012695</v>
      </c>
      <c r="CE135" s="10" t="s">
        <v>91</v>
      </c>
      <c r="CF135" s="10" t="s">
        <v>92</v>
      </c>
      <c r="CG135" s="10" t="s">
        <v>93</v>
      </c>
      <c r="CH135" s="10" t="s">
        <v>96</v>
      </c>
      <c r="CI135" s="9" t="n">
        <f aca="false">ABS(AD135-AE135)</f>
        <v>5.52638244628906</v>
      </c>
      <c r="CJ135" s="10" t="str">
        <f aca="false">IF(OR((M135&lt;100),(L135&lt;=0),(BY135&lt;10)),"Fermo","Marcia")</f>
        <v>Marcia</v>
      </c>
      <c r="CK135" s="10" t="str">
        <f aca="false">IF(ABS(AD135-AE135)&gt;=15,"No","Si")</f>
        <v>Si</v>
      </c>
      <c r="CL135" s="0" t="s">
        <v>97</v>
      </c>
    </row>
    <row r="136" customFormat="false" ht="15" hidden="false" customHeight="false" outlineLevel="0" collapsed="false">
      <c r="A136" s="8" t="n">
        <v>40920.6076388889</v>
      </c>
      <c r="B136" s="9" t="n">
        <v>75.5246047973633</v>
      </c>
      <c r="C136" s="9" t="n">
        <v>76.7569580078125</v>
      </c>
      <c r="D136" s="9" t="n">
        <v>83.2832794189453</v>
      </c>
      <c r="E136" s="9" t="n">
        <v>82.6956176757813</v>
      </c>
      <c r="F136" s="9" t="n">
        <v>83.4882583618164</v>
      </c>
      <c r="G136" s="9" t="n">
        <v>86.2405014038086</v>
      </c>
      <c r="H136" s="9" t="n">
        <v>86.6749267578125</v>
      </c>
      <c r="I136" s="9" t="n">
        <v>87.51318359375</v>
      </c>
      <c r="J136" s="9" t="n">
        <v>74.0169219970703</v>
      </c>
      <c r="K136" s="9" t="n">
        <v>74.4808349609375</v>
      </c>
      <c r="L136" s="9" t="n">
        <v>1889.89855957031</v>
      </c>
      <c r="M136" s="9" t="n">
        <v>219.202362060547</v>
      </c>
      <c r="N136" s="9" t="n">
        <v>137.814712524414</v>
      </c>
      <c r="O136" s="9" t="n">
        <v>100</v>
      </c>
      <c r="P136" s="9" t="n">
        <v>418.144714355469</v>
      </c>
      <c r="Q136" s="9" t="n">
        <v>588.842102050781</v>
      </c>
      <c r="R136" s="9" t="n">
        <v>37.5363082885742</v>
      </c>
      <c r="S136" s="9" t="n">
        <v>52.1760520935059</v>
      </c>
      <c r="T136" s="9" t="n">
        <v>27.8726234436035</v>
      </c>
      <c r="U136" s="9" t="n">
        <v>27.9821453094482</v>
      </c>
      <c r="V136" s="9" t="n">
        <v>12.510814666748</v>
      </c>
      <c r="W136" s="9" t="n">
        <v>0.393640369176865</v>
      </c>
      <c r="X136" s="9" t="n">
        <v>0.628596365451813</v>
      </c>
      <c r="Y136" s="9" t="n">
        <v>14932.5693359375</v>
      </c>
      <c r="Z136" s="9" t="n">
        <v>187.388336181641</v>
      </c>
      <c r="AA136" s="9" t="n">
        <v>6.79628944396973</v>
      </c>
      <c r="AB136" s="9" t="n">
        <v>70.7333450317383</v>
      </c>
      <c r="AC136" s="9" t="n">
        <v>5984.60400390625</v>
      </c>
      <c r="AD136" s="9" t="n">
        <v>69.1920852661133</v>
      </c>
      <c r="AE136" s="9" t="n">
        <v>80</v>
      </c>
      <c r="AF136" s="9" t="n">
        <v>49.9813690185547</v>
      </c>
      <c r="AG136" s="9" t="n">
        <v>19.2796630859375</v>
      </c>
      <c r="AH136" s="9" t="n">
        <v>100.372985839844</v>
      </c>
      <c r="AI136" s="9" t="n">
        <v>27.5842742919922</v>
      </c>
      <c r="AJ136" s="9" t="n">
        <v>32.6552238464355</v>
      </c>
      <c r="AK136" s="9" t="n">
        <v>500.23583984375</v>
      </c>
      <c r="AL136" s="9" t="n">
        <v>501.05517578125</v>
      </c>
      <c r="AM136" s="9" t="n">
        <v>499.592163085937</v>
      </c>
      <c r="AN136" s="9" t="n">
        <v>496.806884765625</v>
      </c>
      <c r="AO136" s="9" t="n">
        <v>100</v>
      </c>
      <c r="AP136" s="9" t="n">
        <v>29.9230060577393</v>
      </c>
      <c r="AQ136" s="9" t="n">
        <v>53.5445556640625</v>
      </c>
      <c r="AR136" s="10" t="s">
        <v>90</v>
      </c>
      <c r="AS136" s="9" t="n">
        <v>60.5416679382324</v>
      </c>
      <c r="AT136" s="9" t="n">
        <v>0.806323230266571</v>
      </c>
      <c r="AU136" s="9" t="n">
        <v>1.81754088401794</v>
      </c>
      <c r="AV136" s="9" t="n">
        <v>0.506518542766571</v>
      </c>
      <c r="AW136" s="9" t="n">
        <v>1131.67810058594</v>
      </c>
      <c r="AX136" s="9" t="n">
        <v>274.54833984375</v>
      </c>
      <c r="AY136" s="9" t="n">
        <v>11.1344146728516</v>
      </c>
      <c r="AZ136" s="9" t="n">
        <v>453.576568603516</v>
      </c>
      <c r="BA136" s="9" t="n">
        <v>2.09935808181763</v>
      </c>
      <c r="BB136" s="9" t="n">
        <v>4.06132888793945</v>
      </c>
      <c r="BC136" s="9" t="n">
        <v>0.0971003398299217</v>
      </c>
      <c r="BD136" s="9" t="n">
        <v>20.4745006561279</v>
      </c>
      <c r="BE136" s="9" t="n">
        <v>210.468399047852</v>
      </c>
      <c r="BF136" s="9" t="n">
        <v>134.709289550781</v>
      </c>
      <c r="BG136" s="9" t="n">
        <v>3.96871709823608</v>
      </c>
      <c r="BH136" s="9" t="n">
        <v>0.0994842946529388</v>
      </c>
      <c r="BI136" s="9" t="n">
        <v>12.6768503189087</v>
      </c>
      <c r="BJ136" s="9" t="n">
        <v>27.7735443115234</v>
      </c>
      <c r="BK136" s="9" t="n">
        <v>20.6177234649658</v>
      </c>
      <c r="BL136" s="9" t="n">
        <v>4744.8447265625</v>
      </c>
      <c r="BM136" s="9" t="n">
        <v>26.1190814971924</v>
      </c>
      <c r="BN136" s="9" t="n">
        <v>27.004358291626</v>
      </c>
      <c r="BO136" s="9" t="n">
        <v>29.2995319366455</v>
      </c>
      <c r="BP136" s="9" t="n">
        <v>29.3388442993164</v>
      </c>
      <c r="BQ136" s="9" t="n">
        <v>27.3611736297607</v>
      </c>
      <c r="BR136" s="9" t="n">
        <v>9.54081916809082</v>
      </c>
      <c r="BS136" s="9" t="n">
        <v>0</v>
      </c>
      <c r="BT136" s="9" t="n">
        <v>400.302001953125</v>
      </c>
      <c r="BU136" s="9" t="n">
        <v>2.65547490119934</v>
      </c>
      <c r="BV136" s="9" t="n">
        <v>7.60050582885742</v>
      </c>
      <c r="BW136" s="9" t="n">
        <v>1785.50634765625</v>
      </c>
      <c r="BX136" s="9" t="n">
        <v>7.68619441986084</v>
      </c>
      <c r="BY136" s="9" t="n">
        <v>17.1145839691162</v>
      </c>
      <c r="BZ136" s="9" t="n">
        <v>6.94391441345215</v>
      </c>
      <c r="CA136" s="9" t="n">
        <v>511.514862060547</v>
      </c>
      <c r="CB136" s="9" t="n">
        <v>118.08374786377</v>
      </c>
      <c r="CC136" s="9" t="n">
        <v>6.18356132507324</v>
      </c>
      <c r="CD136" s="9" t="n">
        <v>10.9107131958008</v>
      </c>
      <c r="CE136" s="10" t="s">
        <v>91</v>
      </c>
      <c r="CF136" s="10" t="s">
        <v>92</v>
      </c>
      <c r="CG136" s="10" t="s">
        <v>93</v>
      </c>
      <c r="CH136" s="10" t="s">
        <v>96</v>
      </c>
      <c r="CI136" s="9" t="n">
        <f aca="false">ABS(AD136-AE136)</f>
        <v>10.8079147338867</v>
      </c>
      <c r="CJ136" s="10" t="str">
        <f aca="false">IF(OR((M136&lt;100),(L136&lt;=0),(BY136&lt;10)),"Fermo","Marcia")</f>
        <v>Marcia</v>
      </c>
      <c r="CK136" s="10" t="str">
        <f aca="false">IF(ABS(AD136-AE136)&gt;=15,"No","Si")</f>
        <v>Si</v>
      </c>
      <c r="CL136" s="0" t="s">
        <v>97</v>
      </c>
    </row>
    <row r="137" customFormat="false" ht="15" hidden="false" customHeight="false" outlineLevel="0" collapsed="false">
      <c r="A137" s="8" t="n">
        <v>40920.6083333333</v>
      </c>
      <c r="B137" s="9" t="n">
        <v>75.41650390625</v>
      </c>
      <c r="C137" s="9" t="n">
        <v>76.5967178344727</v>
      </c>
      <c r="D137" s="9" t="n">
        <v>83.1405410766602</v>
      </c>
      <c r="E137" s="9" t="n">
        <v>82.4227447509766</v>
      </c>
      <c r="F137" s="9" t="n">
        <v>83.2281188964844</v>
      </c>
      <c r="G137" s="9" t="n">
        <v>85.9387435913086</v>
      </c>
      <c r="H137" s="9" t="n">
        <v>86.4173965454102</v>
      </c>
      <c r="I137" s="9" t="n">
        <v>87.0655975341797</v>
      </c>
      <c r="J137" s="9" t="n">
        <v>73.9551239013672</v>
      </c>
      <c r="K137" s="9" t="n">
        <v>74.3772735595703</v>
      </c>
      <c r="L137" s="9" t="n">
        <v>1891.25695800781</v>
      </c>
      <c r="M137" s="9" t="n">
        <v>218.890975952148</v>
      </c>
      <c r="N137" s="9" t="n">
        <v>137.299896240234</v>
      </c>
      <c r="O137" s="9" t="n">
        <v>100</v>
      </c>
      <c r="P137" s="9" t="n">
        <v>419.325958251953</v>
      </c>
      <c r="Q137" s="9" t="n">
        <v>596.005310058594</v>
      </c>
      <c r="R137" s="9" t="n">
        <v>44.6382637023926</v>
      </c>
      <c r="S137" s="9" t="n">
        <v>52.6765365600586</v>
      </c>
      <c r="T137" s="9" t="n">
        <v>27.8926258087158</v>
      </c>
      <c r="U137" s="9" t="n">
        <v>27.9986705780029</v>
      </c>
      <c r="V137" s="9" t="n">
        <v>12.5994911193848</v>
      </c>
      <c r="W137" s="9" t="n">
        <v>0.393667727708817</v>
      </c>
      <c r="X137" s="9" t="n">
        <v>0.628471195697784</v>
      </c>
      <c r="Y137" s="9" t="n">
        <v>14863.123046875</v>
      </c>
      <c r="Z137" s="9" t="n">
        <v>187.388336181641</v>
      </c>
      <c r="AA137" s="9" t="n">
        <v>6.79650783538818</v>
      </c>
      <c r="AB137" s="9" t="n">
        <v>70.4393081665039</v>
      </c>
      <c r="AC137" s="9" t="n">
        <v>5982.9541015625</v>
      </c>
      <c r="AD137" s="9" t="n">
        <v>71.2183990478516</v>
      </c>
      <c r="AE137" s="9" t="n">
        <v>80</v>
      </c>
      <c r="AF137" s="9" t="n">
        <v>50.7578277587891</v>
      </c>
      <c r="AG137" s="9" t="n">
        <v>19.3071346282959</v>
      </c>
      <c r="AH137" s="9" t="n">
        <v>100.464660644531</v>
      </c>
      <c r="AI137" s="9" t="n">
        <v>27.5963363647461</v>
      </c>
      <c r="AJ137" s="9" t="n">
        <v>32.6386489868164</v>
      </c>
      <c r="AK137" s="9" t="n">
        <v>500.242218017578</v>
      </c>
      <c r="AL137" s="9" t="n">
        <v>501.153076171875</v>
      </c>
      <c r="AM137" s="9" t="n">
        <v>499.586822509766</v>
      </c>
      <c r="AN137" s="9" t="n">
        <v>496.733428955078</v>
      </c>
      <c r="AO137" s="9" t="n">
        <v>100</v>
      </c>
      <c r="AP137" s="9" t="n">
        <v>29.958667755127</v>
      </c>
      <c r="AQ137" s="9" t="n">
        <v>56.5375556945801</v>
      </c>
      <c r="AR137" s="10" t="s">
        <v>90</v>
      </c>
      <c r="AS137" s="9" t="n">
        <v>60.5583343505859</v>
      </c>
      <c r="AT137" s="9" t="n">
        <v>0.803979218006134</v>
      </c>
      <c r="AU137" s="9" t="n">
        <v>1.81524431705475</v>
      </c>
      <c r="AV137" s="9" t="n">
        <v>0.506253719329834</v>
      </c>
      <c r="AW137" s="9" t="n">
        <v>1132.56359863281</v>
      </c>
      <c r="AX137" s="9" t="n">
        <v>265.964508056641</v>
      </c>
      <c r="AY137" s="9" t="n">
        <v>11.1164712905884</v>
      </c>
      <c r="AZ137" s="9" t="n">
        <v>457.820373535156</v>
      </c>
      <c r="BA137" s="9" t="n">
        <v>2.10338401794434</v>
      </c>
      <c r="BB137" s="9" t="n">
        <v>4.06414079666138</v>
      </c>
      <c r="BC137" s="9" t="n">
        <v>0.0972911044955254</v>
      </c>
      <c r="BD137" s="9" t="n">
        <v>20.460132598877</v>
      </c>
      <c r="BE137" s="9" t="n">
        <v>212.117858886719</v>
      </c>
      <c r="BF137" s="9" t="n">
        <v>134.654418945313</v>
      </c>
      <c r="BG137" s="9" t="n">
        <v>3.96871709823608</v>
      </c>
      <c r="BH137" s="9" t="n">
        <v>0.0983715429902077</v>
      </c>
      <c r="BI137" s="9" t="n">
        <v>12.6718845367432</v>
      </c>
      <c r="BJ137" s="9" t="n">
        <v>27.7805957794189</v>
      </c>
      <c r="BK137" s="9" t="n">
        <v>20.0465431213379</v>
      </c>
      <c r="BL137" s="9" t="n">
        <v>4598.5068359375</v>
      </c>
      <c r="BM137" s="9" t="n">
        <v>26.3141536712646</v>
      </c>
      <c r="BN137" s="9" t="n">
        <v>27.0135593414307</v>
      </c>
      <c r="BO137" s="9" t="n">
        <v>29.3045139312744</v>
      </c>
      <c r="BP137" s="9" t="n">
        <v>29.3437423706055</v>
      </c>
      <c r="BQ137" s="9" t="n">
        <v>27.4652271270752</v>
      </c>
      <c r="BR137" s="9" t="n">
        <v>9.54051971435547</v>
      </c>
      <c r="BS137" s="9" t="n">
        <v>0</v>
      </c>
      <c r="BT137" s="9" t="n">
        <v>399.714202880859</v>
      </c>
      <c r="BU137" s="9" t="n">
        <v>2.65547490119934</v>
      </c>
      <c r="BV137" s="9" t="n">
        <v>7.60529279708862</v>
      </c>
      <c r="BW137" s="9" t="n">
        <v>1785.29956054688</v>
      </c>
      <c r="BX137" s="9" t="n">
        <v>8.06717967987061</v>
      </c>
      <c r="BY137" s="9" t="n">
        <v>17.1112079620361</v>
      </c>
      <c r="BZ137" s="9" t="n">
        <v>7.07745122909546</v>
      </c>
      <c r="CA137" s="9" t="n">
        <v>509.290344238281</v>
      </c>
      <c r="CB137" s="9" t="n">
        <v>116.994705200195</v>
      </c>
      <c r="CC137" s="9" t="n">
        <v>6.01638984680176</v>
      </c>
      <c r="CD137" s="9" t="n">
        <v>11.066780090332</v>
      </c>
      <c r="CE137" s="10" t="s">
        <v>91</v>
      </c>
      <c r="CF137" s="10" t="s">
        <v>92</v>
      </c>
      <c r="CG137" s="10" t="s">
        <v>93</v>
      </c>
      <c r="CH137" s="10" t="s">
        <v>96</v>
      </c>
      <c r="CI137" s="9" t="n">
        <f aca="false">ABS(AD137-AE137)</f>
        <v>8.78160095214844</v>
      </c>
      <c r="CJ137" s="10" t="str">
        <f aca="false">IF(OR((M137&lt;100),(L137&lt;=0),(BY137&lt;10)),"Fermo","Marcia")</f>
        <v>Marcia</v>
      </c>
      <c r="CK137" s="10" t="str">
        <f aca="false">IF(ABS(AD137-AE137)&gt;=15,"No","Si")</f>
        <v>Si</v>
      </c>
      <c r="CL137" s="0" t="s">
        <v>97</v>
      </c>
    </row>
    <row r="138" customFormat="false" ht="15" hidden="false" customHeight="false" outlineLevel="0" collapsed="false">
      <c r="A138" s="8" t="n">
        <v>40920.6090277778</v>
      </c>
      <c r="B138" s="9" t="n">
        <v>75.3084030151367</v>
      </c>
      <c r="C138" s="9" t="n">
        <v>76.5099868774414</v>
      </c>
      <c r="D138" s="9" t="n">
        <v>82.997802734375</v>
      </c>
      <c r="E138" s="9" t="n">
        <v>82.3505630493164</v>
      </c>
      <c r="F138" s="9" t="n">
        <v>83.0382232666016</v>
      </c>
      <c r="G138" s="9" t="n">
        <v>85.7280349731445</v>
      </c>
      <c r="H138" s="9" t="n">
        <v>86.3029327392578</v>
      </c>
      <c r="I138" s="9" t="n">
        <v>86.879753112793</v>
      </c>
      <c r="J138" s="9" t="n">
        <v>73.9600219726563</v>
      </c>
      <c r="K138" s="9" t="n">
        <v>74.2737197875977</v>
      </c>
      <c r="L138" s="9" t="n">
        <v>1892.61547851563</v>
      </c>
      <c r="M138" s="9" t="n">
        <v>213.188735961914</v>
      </c>
      <c r="N138" s="9" t="n">
        <v>136.785079956055</v>
      </c>
      <c r="O138" s="9" t="n">
        <v>100</v>
      </c>
      <c r="P138" s="9" t="n">
        <v>418.695495605469</v>
      </c>
      <c r="Q138" s="9" t="n">
        <v>596.257507324219</v>
      </c>
      <c r="R138" s="9" t="n">
        <v>45.078727722168</v>
      </c>
      <c r="S138" s="9" t="n">
        <v>52.5407562255859</v>
      </c>
      <c r="T138" s="9" t="n">
        <v>27.9126262664795</v>
      </c>
      <c r="U138" s="9" t="n">
        <v>28.0151958465576</v>
      </c>
      <c r="V138" s="9" t="n">
        <v>12.6881685256958</v>
      </c>
      <c r="W138" s="9" t="n">
        <v>0.393695056438446</v>
      </c>
      <c r="X138" s="9" t="n">
        <v>0.628346025943756</v>
      </c>
      <c r="Y138" s="9" t="n">
        <v>14908.8828125</v>
      </c>
      <c r="Z138" s="9" t="n">
        <v>187.388336181641</v>
      </c>
      <c r="AA138" s="9" t="n">
        <v>6.79672622680664</v>
      </c>
      <c r="AB138" s="9" t="n">
        <v>70.1452789306641</v>
      </c>
      <c r="AC138" s="9" t="n">
        <v>5981.30419921875</v>
      </c>
      <c r="AD138" s="9" t="n">
        <v>75.8058242797852</v>
      </c>
      <c r="AE138" s="9" t="n">
        <v>85</v>
      </c>
      <c r="AF138" s="9" t="n">
        <v>49.9060745239258</v>
      </c>
      <c r="AG138" s="9" t="n">
        <v>19.3346042633057</v>
      </c>
      <c r="AH138" s="9" t="n">
        <v>100.556327819824</v>
      </c>
      <c r="AI138" s="9" t="n">
        <v>27.6083965301514</v>
      </c>
      <c r="AJ138" s="9" t="n">
        <v>32.6220703125</v>
      </c>
      <c r="AK138" s="9" t="n">
        <v>500.248565673828</v>
      </c>
      <c r="AL138" s="9" t="n">
        <v>501.2509765625</v>
      </c>
      <c r="AM138" s="9" t="n">
        <v>499.581481933594</v>
      </c>
      <c r="AN138" s="9" t="n">
        <v>496.659942626953</v>
      </c>
      <c r="AO138" s="9" t="n">
        <v>100</v>
      </c>
      <c r="AP138" s="9" t="n">
        <v>29.9943313598633</v>
      </c>
      <c r="AQ138" s="9" t="n">
        <v>59.4692611694336</v>
      </c>
      <c r="AR138" s="10" t="s">
        <v>90</v>
      </c>
      <c r="AS138" s="9" t="n">
        <v>60.5750007629395</v>
      </c>
      <c r="AT138" s="9" t="n">
        <v>0.741342425346375</v>
      </c>
      <c r="AU138" s="9" t="n">
        <v>1.80605053901672</v>
      </c>
      <c r="AV138" s="9" t="n">
        <v>0.504848003387451</v>
      </c>
      <c r="AW138" s="9" t="n">
        <v>1133.44921875</v>
      </c>
      <c r="AX138" s="9" t="n">
        <v>275.567687988281</v>
      </c>
      <c r="AY138" s="9" t="n">
        <v>11.0985279083252</v>
      </c>
      <c r="AZ138" s="9" t="n">
        <v>451.515808105469</v>
      </c>
      <c r="BA138" s="9" t="n">
        <v>2.09941220283508</v>
      </c>
      <c r="BB138" s="9" t="n">
        <v>4.06695318222046</v>
      </c>
      <c r="BC138" s="9" t="n">
        <v>0.097481869161129</v>
      </c>
      <c r="BD138" s="9" t="n">
        <v>20.4457626342773</v>
      </c>
      <c r="BE138" s="9" t="n">
        <v>253.062164306641</v>
      </c>
      <c r="BF138" s="9" t="n">
        <v>134.599563598633</v>
      </c>
      <c r="BG138" s="9" t="n">
        <v>3.96871709823608</v>
      </c>
      <c r="BH138" s="9" t="n">
        <v>0.0972587913274765</v>
      </c>
      <c r="BI138" s="9" t="n">
        <v>12.6669187545776</v>
      </c>
      <c r="BJ138" s="9" t="n">
        <v>27.7876491546631</v>
      </c>
      <c r="BK138" s="9" t="n">
        <v>19.7074909210205</v>
      </c>
      <c r="BL138" s="9" t="n">
        <v>4518.140625</v>
      </c>
      <c r="BM138" s="9" t="n">
        <v>26.5092277526855</v>
      </c>
      <c r="BN138" s="9" t="n">
        <v>27.0227603912353</v>
      </c>
      <c r="BO138" s="9" t="n">
        <v>29.3094959259033</v>
      </c>
      <c r="BP138" s="9" t="n">
        <v>29.3486404418945</v>
      </c>
      <c r="BQ138" s="9" t="n">
        <v>27.5692825317383</v>
      </c>
      <c r="BR138" s="9" t="n">
        <v>9.54022121429443</v>
      </c>
      <c r="BS138" s="9" t="n">
        <v>0</v>
      </c>
      <c r="BT138" s="9" t="n">
        <v>399.126373291016</v>
      </c>
      <c r="BU138" s="9" t="n">
        <v>2.65547490119934</v>
      </c>
      <c r="BV138" s="9" t="n">
        <v>7.61007976531982</v>
      </c>
      <c r="BW138" s="9" t="n">
        <v>1785.09265136719</v>
      </c>
      <c r="BX138" s="9" t="n">
        <v>8.44816589355469</v>
      </c>
      <c r="BY138" s="9" t="n">
        <v>17.1078300476074</v>
      </c>
      <c r="BZ138" s="9" t="n">
        <v>7.21098804473877</v>
      </c>
      <c r="CA138" s="9" t="n">
        <v>507.065856933594</v>
      </c>
      <c r="CB138" s="9" t="n">
        <v>153.964157104492</v>
      </c>
      <c r="CC138" s="9" t="n">
        <v>5.93827342987061</v>
      </c>
      <c r="CD138" s="9" t="n">
        <v>11.1604251861572</v>
      </c>
      <c r="CE138" s="10" t="s">
        <v>91</v>
      </c>
      <c r="CF138" s="10" t="s">
        <v>92</v>
      </c>
      <c r="CG138" s="10" t="s">
        <v>93</v>
      </c>
      <c r="CH138" s="10" t="s">
        <v>96</v>
      </c>
      <c r="CI138" s="9" t="n">
        <f aca="false">ABS(AD138-AE138)</f>
        <v>9.19417572021484</v>
      </c>
      <c r="CJ138" s="10" t="str">
        <f aca="false">IF(OR((M138&lt;100),(L138&lt;=0),(BY138&lt;10)),"Fermo","Marcia")</f>
        <v>Marcia</v>
      </c>
      <c r="CK138" s="10" t="str">
        <f aca="false">IF(ABS(AD138-AE138)&gt;=15,"No","Si")</f>
        <v>Si</v>
      </c>
      <c r="CL138" s="0" t="s">
        <v>97</v>
      </c>
    </row>
    <row r="139" customFormat="false" ht="15" hidden="false" customHeight="false" outlineLevel="0" collapsed="false">
      <c r="A139" s="8" t="n">
        <v>40920.6097222222</v>
      </c>
      <c r="B139" s="9" t="n">
        <v>75.2003021240234</v>
      </c>
      <c r="C139" s="9" t="n">
        <v>76.4967803955078</v>
      </c>
      <c r="D139" s="9" t="n">
        <v>82.8968658447266</v>
      </c>
      <c r="E139" s="9" t="n">
        <v>82.2783813476562</v>
      </c>
      <c r="F139" s="9" t="n">
        <v>82.9185562133789</v>
      </c>
      <c r="G139" s="9" t="n">
        <v>85.6083679199219</v>
      </c>
      <c r="H139" s="9" t="n">
        <v>86.1884689331055</v>
      </c>
      <c r="I139" s="9" t="n">
        <v>86.6939163208008</v>
      </c>
      <c r="J139" s="9" t="n">
        <v>73.9649276733398</v>
      </c>
      <c r="K139" s="9" t="n">
        <v>74.1701583862305</v>
      </c>
      <c r="L139" s="9" t="n">
        <v>1893.97387695312</v>
      </c>
      <c r="M139" s="9" t="n">
        <v>217.413009643555</v>
      </c>
      <c r="N139" s="9" t="n">
        <v>136.611175537109</v>
      </c>
      <c r="O139" s="9" t="n">
        <v>100</v>
      </c>
      <c r="P139" s="9" t="n">
        <v>418.591888427734</v>
      </c>
      <c r="Q139" s="9" t="n">
        <v>596.509643554688</v>
      </c>
      <c r="R139" s="9" t="n">
        <v>40.8057479858398</v>
      </c>
      <c r="S139" s="9" t="n">
        <v>52.294246673584</v>
      </c>
      <c r="T139" s="9" t="n">
        <v>27.9326286315918</v>
      </c>
      <c r="U139" s="9" t="n">
        <v>28.0317211151123</v>
      </c>
      <c r="V139" s="9" t="n">
        <v>12.7768449783325</v>
      </c>
      <c r="W139" s="9" t="n">
        <v>0.393722414970398</v>
      </c>
      <c r="X139" s="9" t="n">
        <v>0.628220856189728</v>
      </c>
      <c r="Y139" s="9" t="n">
        <v>14954.6416015625</v>
      </c>
      <c r="Z139" s="9" t="n">
        <v>187.388336181641</v>
      </c>
      <c r="AA139" s="9" t="n">
        <v>6.79694414138794</v>
      </c>
      <c r="AB139" s="9" t="n">
        <v>69.8512420654297</v>
      </c>
      <c r="AC139" s="9" t="n">
        <v>5979.65478515625</v>
      </c>
      <c r="AD139" s="9" t="n">
        <v>80.5022430419922</v>
      </c>
      <c r="AE139" s="9" t="n">
        <v>85</v>
      </c>
      <c r="AF139" s="9" t="n">
        <v>50.7624473571777</v>
      </c>
      <c r="AG139" s="9" t="n">
        <v>19.3620758056641</v>
      </c>
      <c r="AH139" s="9" t="n">
        <v>100.648002624512</v>
      </c>
      <c r="AI139" s="9" t="n">
        <v>27.6204586029053</v>
      </c>
      <c r="AJ139" s="9" t="n">
        <v>32.6054916381836</v>
      </c>
      <c r="AK139" s="9" t="n">
        <v>500.254943847656</v>
      </c>
      <c r="AL139" s="9" t="n">
        <v>501.348907470703</v>
      </c>
      <c r="AM139" s="9" t="n">
        <v>499.576110839844</v>
      </c>
      <c r="AN139" s="9" t="n">
        <v>496.586456298828</v>
      </c>
      <c r="AO139" s="9" t="n">
        <v>15.624098777771</v>
      </c>
      <c r="AP139" s="9" t="n">
        <v>30.029993057251</v>
      </c>
      <c r="AQ139" s="9" t="n">
        <v>58.1804733276367</v>
      </c>
      <c r="AR139" s="10" t="s">
        <v>90</v>
      </c>
      <c r="AS139" s="9" t="n">
        <v>60.591667175293</v>
      </c>
      <c r="AT139" s="9" t="n">
        <v>0.743562579154968</v>
      </c>
      <c r="AU139" s="9" t="n">
        <v>1.7968567609787</v>
      </c>
      <c r="AV139" s="9" t="n">
        <v>0.503442406654358</v>
      </c>
      <c r="AW139" s="9" t="n">
        <v>1134.33483886719</v>
      </c>
      <c r="AX139" s="9" t="n">
        <v>279.001190185547</v>
      </c>
      <c r="AY139" s="9" t="n">
        <v>11.080584526062</v>
      </c>
      <c r="AZ139" s="9" t="n">
        <v>453.126159667969</v>
      </c>
      <c r="BA139" s="9" t="n">
        <v>2.09382343292236</v>
      </c>
      <c r="BB139" s="9" t="n">
        <v>4.06976509094238</v>
      </c>
      <c r="BC139" s="9" t="n">
        <v>0.0976726412773132</v>
      </c>
      <c r="BD139" s="9" t="n">
        <v>20.4313945770264</v>
      </c>
      <c r="BE139" s="9" t="n">
        <v>224.362335205078</v>
      </c>
      <c r="BF139" s="9" t="n">
        <v>134.544692993164</v>
      </c>
      <c r="BG139" s="9" t="n">
        <v>4.22403860092163</v>
      </c>
      <c r="BH139" s="9" t="n">
        <v>0.0961460322141647</v>
      </c>
      <c r="BI139" s="9" t="n">
        <v>12.6619539260864</v>
      </c>
      <c r="BJ139" s="9" t="n">
        <v>27.7947025299072</v>
      </c>
      <c r="BK139" s="9" t="n">
        <v>20.9370803833008</v>
      </c>
      <c r="BL139" s="9" t="n">
        <v>4437.7734375</v>
      </c>
      <c r="BM139" s="9" t="n">
        <v>26.7042999267578</v>
      </c>
      <c r="BN139" s="9" t="n">
        <v>27.03196144104</v>
      </c>
      <c r="BO139" s="9" t="n">
        <v>29.3144760131836</v>
      </c>
      <c r="BP139" s="9" t="n">
        <v>29.3535385131836</v>
      </c>
      <c r="BQ139" s="9" t="n">
        <v>27.6733379364014</v>
      </c>
      <c r="BR139" s="9" t="n">
        <v>9.53992176055908</v>
      </c>
      <c r="BS139" s="9" t="n">
        <v>0</v>
      </c>
      <c r="BT139" s="9" t="n">
        <v>400.170715332031</v>
      </c>
      <c r="BU139" s="9" t="n">
        <v>2.65547490119934</v>
      </c>
      <c r="BV139" s="9" t="n">
        <v>7.61486673355103</v>
      </c>
      <c r="BW139" s="9" t="n">
        <v>1784.88586425781</v>
      </c>
      <c r="BX139" s="9" t="n">
        <v>7.97632837295532</v>
      </c>
      <c r="BY139" s="9" t="n">
        <v>17.1044540405273</v>
      </c>
      <c r="BZ139" s="9" t="n">
        <v>20.4502086639404</v>
      </c>
      <c r="CA139" s="9" t="n">
        <v>509.087432861328</v>
      </c>
      <c r="CB139" s="9" t="n">
        <v>1164.23986816406</v>
      </c>
      <c r="CC139" s="9" t="n">
        <v>5.86015701293945</v>
      </c>
      <c r="CD139" s="9" t="n">
        <v>11.1916484832764</v>
      </c>
      <c r="CE139" s="10" t="s">
        <v>91</v>
      </c>
      <c r="CF139" s="10" t="s">
        <v>92</v>
      </c>
      <c r="CG139" s="10" t="s">
        <v>93</v>
      </c>
      <c r="CH139" s="10" t="s">
        <v>96</v>
      </c>
      <c r="CI139" s="9" t="n">
        <f aca="false">ABS(AD139-AE139)</f>
        <v>4.49775695800781</v>
      </c>
      <c r="CJ139" s="10" t="str">
        <f aca="false">IF(OR((M139&lt;100),(L139&lt;=0),(BY139&lt;10)),"Fermo","Marcia")</f>
        <v>Marcia</v>
      </c>
      <c r="CK139" s="10" t="str">
        <f aca="false">IF(ABS(AD139-AE139)&gt;=15,"No","Si")</f>
        <v>Si</v>
      </c>
      <c r="CL139" s="0" t="s">
        <v>97</v>
      </c>
    </row>
    <row r="140" customFormat="false" ht="15" hidden="false" customHeight="false" outlineLevel="0" collapsed="false">
      <c r="A140" s="8" t="n">
        <v>40920.6104166667</v>
      </c>
      <c r="B140" s="9" t="n">
        <v>75.2493591308594</v>
      </c>
      <c r="C140" s="9" t="n">
        <v>76.4835739135742</v>
      </c>
      <c r="D140" s="9" t="n">
        <v>82.8377227783203</v>
      </c>
      <c r="E140" s="9" t="n">
        <v>82.2062072753906</v>
      </c>
      <c r="F140" s="9" t="n">
        <v>82.7988967895508</v>
      </c>
      <c r="G140" s="9" t="n">
        <v>85.4887084960938</v>
      </c>
      <c r="H140" s="9" t="n">
        <v>86.0126953125</v>
      </c>
      <c r="I140" s="9" t="n">
        <v>86.5080718994141</v>
      </c>
      <c r="J140" s="9" t="n">
        <v>73.9698257446289</v>
      </c>
      <c r="K140" s="9" t="n">
        <v>74.2232971191406</v>
      </c>
      <c r="L140" s="9" t="n">
        <v>1895.33227539063</v>
      </c>
      <c r="M140" s="9" t="n">
        <v>218.810852050781</v>
      </c>
      <c r="N140" s="9" t="n">
        <v>136.437271118164</v>
      </c>
      <c r="O140" s="9" t="n">
        <v>100</v>
      </c>
      <c r="P140" s="9" t="n">
        <v>419.015167236328</v>
      </c>
      <c r="Q140" s="9" t="n">
        <v>596.761840820313</v>
      </c>
      <c r="R140" s="9" t="n">
        <v>37.2271041870117</v>
      </c>
      <c r="S140" s="9" t="n">
        <v>51.93701171875</v>
      </c>
      <c r="T140" s="9" t="n">
        <v>27.9526290893555</v>
      </c>
      <c r="U140" s="9" t="n">
        <v>28.048246383667</v>
      </c>
      <c r="V140" s="9" t="n">
        <v>12.8655214309692</v>
      </c>
      <c r="W140" s="9" t="n">
        <v>0.393749743700027</v>
      </c>
      <c r="X140" s="9" t="n">
        <v>0.628095686435699</v>
      </c>
      <c r="Y140" s="9" t="n">
        <v>15000.4013671875</v>
      </c>
      <c r="Z140" s="9" t="n">
        <v>187.388336181641</v>
      </c>
      <c r="AA140" s="9" t="n">
        <v>6.7971625328064</v>
      </c>
      <c r="AB140" s="9" t="n">
        <v>69.5572128295899</v>
      </c>
      <c r="AC140" s="9" t="n">
        <v>5978.0048828125</v>
      </c>
      <c r="AD140" s="9" t="n">
        <v>83.1742858886719</v>
      </c>
      <c r="AE140" s="9" t="n">
        <v>85</v>
      </c>
      <c r="AF140" s="9" t="n">
        <v>50.6436386108399</v>
      </c>
      <c r="AG140" s="9" t="n">
        <v>19.3895454406738</v>
      </c>
      <c r="AH140" s="9" t="n">
        <v>100.576431274414</v>
      </c>
      <c r="AI140" s="9" t="n">
        <v>27.6325206756592</v>
      </c>
      <c r="AJ140" s="9" t="n">
        <v>32.5889167785645</v>
      </c>
      <c r="AK140" s="9" t="n">
        <v>500.261291503906</v>
      </c>
      <c r="AL140" s="9" t="n">
        <v>501.446807861328</v>
      </c>
      <c r="AM140" s="9" t="n">
        <v>499.570770263672</v>
      </c>
      <c r="AN140" s="9" t="n">
        <v>496.512969970703</v>
      </c>
      <c r="AO140" s="9" t="n">
        <v>16.1099624633789</v>
      </c>
      <c r="AP140" s="9" t="n">
        <v>30.0656566619873</v>
      </c>
      <c r="AQ140" s="9" t="n">
        <v>56.7525444030762</v>
      </c>
      <c r="AR140" s="10" t="s">
        <v>90</v>
      </c>
      <c r="AS140" s="9" t="n">
        <v>60.6083335876465</v>
      </c>
      <c r="AT140" s="9" t="n">
        <v>0.745782673358917</v>
      </c>
      <c r="AU140" s="9" t="n">
        <v>1.79146838188171</v>
      </c>
      <c r="AV140" s="9" t="n">
        <v>0.502036690711975</v>
      </c>
      <c r="AW140" s="9" t="n">
        <v>1135.22045898438</v>
      </c>
      <c r="AX140" s="9" t="n">
        <v>278.035522460937</v>
      </c>
      <c r="AY140" s="9" t="n">
        <v>11.0626420974731</v>
      </c>
      <c r="AZ140" s="9" t="n">
        <v>453.394897460938</v>
      </c>
      <c r="BA140" s="9" t="n">
        <v>2.09427523612976</v>
      </c>
      <c r="BB140" s="9" t="n">
        <v>4.07257699966431</v>
      </c>
      <c r="BC140" s="9" t="n">
        <v>0.0978634059429169</v>
      </c>
      <c r="BD140" s="9" t="n">
        <v>20.4227046966553</v>
      </c>
      <c r="BE140" s="9" t="n">
        <v>177.807357788086</v>
      </c>
      <c r="BF140" s="9" t="n">
        <v>134.489837646484</v>
      </c>
      <c r="BG140" s="9" t="n">
        <v>4.47936010360718</v>
      </c>
      <c r="BH140" s="9" t="n">
        <v>0.0950332805514336</v>
      </c>
      <c r="BI140" s="9" t="n">
        <v>12.6569881439209</v>
      </c>
      <c r="BJ140" s="9" t="n">
        <v>27.8017559051514</v>
      </c>
      <c r="BK140" s="9" t="n">
        <v>22.1047630310059</v>
      </c>
      <c r="BL140" s="9" t="n">
        <v>4357.4072265625</v>
      </c>
      <c r="BM140" s="9" t="n">
        <v>26.8993740081787</v>
      </c>
      <c r="BN140" s="9" t="n">
        <v>27.0411624908447</v>
      </c>
      <c r="BO140" s="9" t="n">
        <v>29.3194580078125</v>
      </c>
      <c r="BP140" s="9" t="n">
        <v>29.3584365844727</v>
      </c>
      <c r="BQ140" s="9" t="n">
        <v>27.7773933410645</v>
      </c>
      <c r="BR140" s="9" t="n">
        <v>9.53962326049805</v>
      </c>
      <c r="BS140" s="9" t="n">
        <v>0</v>
      </c>
      <c r="BT140" s="9" t="n">
        <v>400.033782958984</v>
      </c>
      <c r="BU140" s="9" t="n">
        <v>2.65547490119934</v>
      </c>
      <c r="BV140" s="9" t="n">
        <v>7.61965322494507</v>
      </c>
      <c r="BW140" s="9" t="n">
        <v>1784.67895507813</v>
      </c>
      <c r="BX140" s="9" t="n">
        <v>7.50449132919312</v>
      </c>
      <c r="BY140" s="9" t="n">
        <v>17.0260200500488</v>
      </c>
      <c r="BZ140" s="9" t="n">
        <v>42.2739372253418</v>
      </c>
      <c r="CA140" s="9" t="n">
        <v>511.109008789063</v>
      </c>
      <c r="CB140" s="9" t="n">
        <v>955.309326171875</v>
      </c>
      <c r="CC140" s="9" t="n">
        <v>5.75296020507813</v>
      </c>
      <c r="CD140" s="9" t="n">
        <v>11.2228717803955</v>
      </c>
      <c r="CE140" s="10" t="s">
        <v>91</v>
      </c>
      <c r="CF140" s="10" t="s">
        <v>92</v>
      </c>
      <c r="CG140" s="10" t="s">
        <v>93</v>
      </c>
      <c r="CH140" s="10" t="s">
        <v>96</v>
      </c>
      <c r="CI140" s="9" t="n">
        <f aca="false">ABS(AD140-AE140)</f>
        <v>1.82571411132813</v>
      </c>
      <c r="CJ140" s="10" t="str">
        <f aca="false">IF(OR((M140&lt;100),(L140&lt;=0),(BY140&lt;10)),"Fermo","Marcia")</f>
        <v>Marcia</v>
      </c>
      <c r="CK140" s="10" t="str">
        <f aca="false">IF(ABS(AD140-AE140)&gt;=15,"No","Si")</f>
        <v>Si</v>
      </c>
      <c r="CL140" s="0" t="s">
        <v>97</v>
      </c>
    </row>
    <row r="141" customFormat="false" ht="15" hidden="false" customHeight="false" outlineLevel="0" collapsed="false">
      <c r="A141" s="8" t="n">
        <v>40920.6111111111</v>
      </c>
      <c r="B141" s="9" t="n">
        <v>75.2984085083008</v>
      </c>
      <c r="C141" s="9" t="n">
        <v>76.4703674316406</v>
      </c>
      <c r="D141" s="9" t="n">
        <v>82.7785797119141</v>
      </c>
      <c r="E141" s="9" t="n">
        <v>82.1340255737305</v>
      </c>
      <c r="F141" s="9" t="n">
        <v>82.6792297363281</v>
      </c>
      <c r="G141" s="9" t="n">
        <v>85.3690414428711</v>
      </c>
      <c r="H141" s="9" t="n">
        <v>85.7755966186523</v>
      </c>
      <c r="I141" s="9" t="n">
        <v>86.3222274780273</v>
      </c>
      <c r="J141" s="9" t="n">
        <v>73.974723815918</v>
      </c>
      <c r="K141" s="9" t="n">
        <v>74.2764434814453</v>
      </c>
      <c r="L141" s="9" t="n">
        <v>1896.69067382813</v>
      </c>
      <c r="M141" s="9" t="n">
        <v>219.317779541016</v>
      </c>
      <c r="N141" s="9" t="n">
        <v>136.263366699219</v>
      </c>
      <c r="O141" s="9" t="n">
        <v>100</v>
      </c>
      <c r="P141" s="9" t="n">
        <v>417.920776367188</v>
      </c>
      <c r="Q141" s="9" t="n">
        <v>597.013977050781</v>
      </c>
      <c r="R141" s="9" t="n">
        <v>34.2845993041992</v>
      </c>
      <c r="S141" s="9" t="n">
        <v>51.579776763916</v>
      </c>
      <c r="T141" s="9" t="n">
        <v>27.9726314544678</v>
      </c>
      <c r="U141" s="9" t="n">
        <v>28.0647716522217</v>
      </c>
      <c r="V141" s="9" t="n">
        <v>12.9541988372803</v>
      </c>
      <c r="W141" s="9" t="n">
        <v>0.393777102231979</v>
      </c>
      <c r="X141" s="9" t="n">
        <v>0.627970516681671</v>
      </c>
      <c r="Y141" s="9" t="n">
        <v>15002.4482421875</v>
      </c>
      <c r="Z141" s="9" t="n">
        <v>187.388336181641</v>
      </c>
      <c r="AA141" s="9" t="n">
        <v>6.7973804473877</v>
      </c>
      <c r="AB141" s="9" t="n">
        <v>69.2631759643555</v>
      </c>
      <c r="AC141" s="9" t="n">
        <v>5976.35498046875</v>
      </c>
      <c r="AD141" s="9" t="n">
        <v>86.709342956543</v>
      </c>
      <c r="AE141" s="9" t="n">
        <v>85</v>
      </c>
      <c r="AF141" s="9" t="n">
        <v>50.524829864502</v>
      </c>
      <c r="AG141" s="9" t="n">
        <v>19.4170150756836</v>
      </c>
      <c r="AH141" s="9" t="n">
        <v>100.504867553711</v>
      </c>
      <c r="AI141" s="9" t="n">
        <v>27.6445808410645</v>
      </c>
      <c r="AJ141" s="9" t="n">
        <v>32.572338104248</v>
      </c>
      <c r="AK141" s="9" t="n">
        <v>500.267669677734</v>
      </c>
      <c r="AL141" s="9" t="n">
        <v>501.544708251953</v>
      </c>
      <c r="AM141" s="9" t="n">
        <v>499.5654296875</v>
      </c>
      <c r="AN141" s="9" t="n">
        <v>496.439514160156</v>
      </c>
      <c r="AO141" s="9" t="n">
        <v>23.7798900604248</v>
      </c>
      <c r="AP141" s="9" t="n">
        <v>30.101318359375</v>
      </c>
      <c r="AQ141" s="9" t="n">
        <v>55.6834945678711</v>
      </c>
      <c r="AR141" s="10" t="s">
        <v>90</v>
      </c>
      <c r="AS141" s="9" t="n">
        <v>60.625</v>
      </c>
      <c r="AT141" s="9" t="n">
        <v>0.816614329814911</v>
      </c>
      <c r="AU141" s="9" t="n">
        <v>1.78988540172577</v>
      </c>
      <c r="AV141" s="9" t="n">
        <v>0.500631093978882</v>
      </c>
      <c r="AW141" s="9" t="n">
        <v>1136.10595703125</v>
      </c>
      <c r="AX141" s="9" t="n">
        <v>269.907745361328</v>
      </c>
      <c r="AY141" s="9" t="n">
        <v>11.04469871521</v>
      </c>
      <c r="AZ141" s="9" t="n">
        <v>458.319305419922</v>
      </c>
      <c r="BA141" s="9" t="n">
        <v>2.09472680091858</v>
      </c>
      <c r="BB141" s="9" t="n">
        <v>4.07538938522339</v>
      </c>
      <c r="BC141" s="9" t="n">
        <v>0.0980541706085205</v>
      </c>
      <c r="BD141" s="9" t="n">
        <v>20.4140148162842</v>
      </c>
      <c r="BE141" s="9" t="n">
        <v>209.554107666016</v>
      </c>
      <c r="BF141" s="9" t="n">
        <v>134.434967041016</v>
      </c>
      <c r="BG141" s="9" t="n">
        <v>4.73468112945557</v>
      </c>
      <c r="BH141" s="9" t="n">
        <v>0.0939205288887024</v>
      </c>
      <c r="BI141" s="9" t="n">
        <v>12.6520223617554</v>
      </c>
      <c r="BJ141" s="9" t="n">
        <v>27.8088073730469</v>
      </c>
      <c r="BK141" s="9" t="n">
        <v>22.0850677490234</v>
      </c>
      <c r="BL141" s="9" t="n">
        <v>4323.82373046875</v>
      </c>
      <c r="BM141" s="9" t="n">
        <v>27.0094184875488</v>
      </c>
      <c r="BN141" s="9" t="n">
        <v>27.0503635406494</v>
      </c>
      <c r="BO141" s="9" t="n">
        <v>29.3244400024414</v>
      </c>
      <c r="BP141" s="9" t="n">
        <v>29.3633346557617</v>
      </c>
      <c r="BQ141" s="9" t="n">
        <v>27.8814468383789</v>
      </c>
      <c r="BR141" s="9" t="n">
        <v>9.5393238067627</v>
      </c>
      <c r="BS141" s="9" t="n">
        <v>0</v>
      </c>
      <c r="BT141" s="9" t="n">
        <v>398.715545654297</v>
      </c>
      <c r="BU141" s="9" t="n">
        <v>2.65547490119934</v>
      </c>
      <c r="BV141" s="9" t="n">
        <v>7.62444019317627</v>
      </c>
      <c r="BW141" s="9" t="n">
        <v>1784.61865234375</v>
      </c>
      <c r="BX141" s="9" t="n">
        <v>7.03265380859375</v>
      </c>
      <c r="BY141" s="9" t="n">
        <v>16.9475841522217</v>
      </c>
      <c r="BZ141" s="9" t="n">
        <v>48.5120162963867</v>
      </c>
      <c r="CA141" s="9" t="n">
        <v>510.574127197266</v>
      </c>
      <c r="CB141" s="9" t="n">
        <v>714.731079101562</v>
      </c>
      <c r="CC141" s="9" t="n">
        <v>5.61668252944946</v>
      </c>
      <c r="CD141" s="9" t="n">
        <v>11.2689733505249</v>
      </c>
      <c r="CE141" s="10" t="s">
        <v>91</v>
      </c>
      <c r="CF141" s="10" t="s">
        <v>92</v>
      </c>
      <c r="CG141" s="10" t="s">
        <v>93</v>
      </c>
      <c r="CH141" s="10" t="s">
        <v>96</v>
      </c>
      <c r="CI141" s="9" t="n">
        <f aca="false">ABS(AD141-AE141)</f>
        <v>1.70934295654297</v>
      </c>
      <c r="CJ141" s="10" t="str">
        <f aca="false">IF(OR((M141&lt;100),(L141&lt;=0),(BY141&lt;10)),"Fermo","Marcia")</f>
        <v>Marcia</v>
      </c>
      <c r="CK141" s="10" t="str">
        <f aca="false">IF(ABS(AD141-AE141)&gt;=15,"No","Si")</f>
        <v>Si</v>
      </c>
      <c r="CL141" s="0" t="s">
        <v>97</v>
      </c>
    </row>
    <row r="142" customFormat="false" ht="15" hidden="false" customHeight="false" outlineLevel="0" collapsed="false">
      <c r="A142" s="8" t="n">
        <v>40920.6118055556</v>
      </c>
      <c r="B142" s="9" t="n">
        <v>75.3474655151367</v>
      </c>
      <c r="C142" s="9" t="n">
        <v>76.457160949707</v>
      </c>
      <c r="D142" s="9" t="n">
        <v>82.7194366455078</v>
      </c>
      <c r="E142" s="9" t="n">
        <v>82.0618438720703</v>
      </c>
      <c r="F142" s="9" t="n">
        <v>82.5595703125</v>
      </c>
      <c r="G142" s="9" t="n">
        <v>85.249382019043</v>
      </c>
      <c r="H142" s="9" t="n">
        <v>85.5384979248047</v>
      </c>
      <c r="I142" s="9" t="n">
        <v>86.1363906860352</v>
      </c>
      <c r="J142" s="9" t="n">
        <v>73.9796295166016</v>
      </c>
      <c r="K142" s="9" t="n">
        <v>74.3295822143555</v>
      </c>
      <c r="L142" s="9" t="n">
        <v>1898.04919433594</v>
      </c>
      <c r="M142" s="9" t="n">
        <v>221.93293762207</v>
      </c>
      <c r="N142" s="9" t="n">
        <v>136.48713684082</v>
      </c>
      <c r="O142" s="9" t="n">
        <v>100</v>
      </c>
      <c r="P142" s="9" t="n">
        <v>418.427490234375</v>
      </c>
      <c r="Q142" s="9" t="n">
        <v>597.266174316406</v>
      </c>
      <c r="R142" s="9" t="n">
        <v>31.2839088439941</v>
      </c>
      <c r="S142" s="9" t="n">
        <v>51.2225379943848</v>
      </c>
      <c r="T142" s="9" t="n">
        <v>27.9926338195801</v>
      </c>
      <c r="U142" s="9" t="n">
        <v>28.081298828125</v>
      </c>
      <c r="V142" s="9" t="n">
        <v>13.042875289917</v>
      </c>
      <c r="W142" s="9" t="n">
        <v>0.393804430961609</v>
      </c>
      <c r="X142" s="9" t="n">
        <v>0.627845346927643</v>
      </c>
      <c r="Y142" s="9" t="n">
        <v>15004.49609375</v>
      </c>
      <c r="Z142" s="9" t="n">
        <v>187.388336181641</v>
      </c>
      <c r="AA142" s="9" t="n">
        <v>6.79759883880615</v>
      </c>
      <c r="AB142" s="9" t="n">
        <v>68.9691390991211</v>
      </c>
      <c r="AC142" s="9" t="n">
        <v>5974.70556640625</v>
      </c>
      <c r="AD142" s="9" t="n">
        <v>88.1884384155273</v>
      </c>
      <c r="AE142" s="9" t="n">
        <v>90</v>
      </c>
      <c r="AF142" s="9" t="n">
        <v>50.4060211181641</v>
      </c>
      <c r="AG142" s="9" t="n">
        <v>19.444486618042</v>
      </c>
      <c r="AH142" s="9" t="n">
        <v>100.433296203613</v>
      </c>
      <c r="AI142" s="9" t="n">
        <v>27.6566429138184</v>
      </c>
      <c r="AJ142" s="9" t="n">
        <v>32.5557632446289</v>
      </c>
      <c r="AK142" s="9" t="n">
        <v>500.274017333984</v>
      </c>
      <c r="AL142" s="9" t="n">
        <v>501.642639160156</v>
      </c>
      <c r="AM142" s="9" t="n">
        <v>499.56005859375</v>
      </c>
      <c r="AN142" s="9" t="n">
        <v>496.366027832031</v>
      </c>
      <c r="AO142" s="9" t="n">
        <v>23.7485656738281</v>
      </c>
      <c r="AP142" s="9" t="n">
        <v>29.4154777526855</v>
      </c>
      <c r="AQ142" s="9" t="n">
        <v>54.7745208740234</v>
      </c>
      <c r="AR142" s="10" t="s">
        <v>90</v>
      </c>
      <c r="AS142" s="9" t="n">
        <v>60.6416664123535</v>
      </c>
      <c r="AT142" s="9" t="n">
        <v>0.817491292953491</v>
      </c>
      <c r="AU142" s="9" t="n">
        <v>1.78830242156982</v>
      </c>
      <c r="AV142" s="9" t="n">
        <v>0.499225407838821</v>
      </c>
      <c r="AW142" s="9" t="n">
        <v>1136.99157714844</v>
      </c>
      <c r="AX142" s="9" t="n">
        <v>276.828430175781</v>
      </c>
      <c r="AY142" s="9" t="n">
        <v>11.0267553329468</v>
      </c>
      <c r="AZ142" s="9" t="n">
        <v>451.062530517578</v>
      </c>
      <c r="BA142" s="9" t="n">
        <v>2.09517860412598</v>
      </c>
      <c r="BB142" s="9" t="n">
        <v>4.07820129394531</v>
      </c>
      <c r="BC142" s="9" t="n">
        <v>0.0982449352741241</v>
      </c>
      <c r="BD142" s="9" t="n">
        <v>20.4053268432617</v>
      </c>
      <c r="BE142" s="9" t="n">
        <v>253.584671020508</v>
      </c>
      <c r="BF142" s="9" t="n">
        <v>134.380111694336</v>
      </c>
      <c r="BG142" s="9" t="n">
        <v>4.99000263214111</v>
      </c>
      <c r="BH142" s="9" t="n">
        <v>0.0928077772259712</v>
      </c>
      <c r="BI142" s="9" t="n">
        <v>12.6470575332642</v>
      </c>
      <c r="BJ142" s="9" t="n">
        <v>27.815860748291</v>
      </c>
      <c r="BK142" s="9" t="n">
        <v>21.4311637878418</v>
      </c>
      <c r="BL142" s="9" t="n">
        <v>4337.02392578125</v>
      </c>
      <c r="BM142" s="9" t="n">
        <v>27.0344371795654</v>
      </c>
      <c r="BN142" s="9" t="n">
        <v>27.0595645904541</v>
      </c>
      <c r="BO142" s="9" t="n">
        <v>29.3294200897217</v>
      </c>
      <c r="BP142" s="9" t="n">
        <v>29.3682327270508</v>
      </c>
      <c r="BQ142" s="9" t="n">
        <v>27.985502243042</v>
      </c>
      <c r="BR142" s="9" t="n">
        <v>9.53902530670166</v>
      </c>
      <c r="BS142" s="9" t="n">
        <v>0</v>
      </c>
      <c r="BT142" s="9" t="n">
        <v>401.5009765625</v>
      </c>
      <c r="BU142" s="9" t="n">
        <v>2.65547490119934</v>
      </c>
      <c r="BV142" s="9" t="n">
        <v>7.62922716140747</v>
      </c>
      <c r="BW142" s="9" t="n">
        <v>1784.70483398438</v>
      </c>
      <c r="BX142" s="9" t="n">
        <v>7.40777158737183</v>
      </c>
      <c r="BY142" s="9" t="n">
        <v>16.8691501617432</v>
      </c>
      <c r="BZ142" s="9" t="n">
        <v>50.0317916870117</v>
      </c>
      <c r="CA142" s="9" t="n">
        <v>509.70654296875</v>
      </c>
      <c r="CB142" s="9" t="n">
        <v>707.302917480469</v>
      </c>
      <c r="CC142" s="9" t="n">
        <v>5.4804048538208</v>
      </c>
      <c r="CD142" s="9" t="n">
        <v>11.3150758743286</v>
      </c>
      <c r="CE142" s="10" t="s">
        <v>91</v>
      </c>
      <c r="CF142" s="10" t="s">
        <v>92</v>
      </c>
      <c r="CG142" s="10" t="s">
        <v>93</v>
      </c>
      <c r="CH142" s="10" t="s">
        <v>96</v>
      </c>
      <c r="CI142" s="9" t="n">
        <f aca="false">ABS(AD142-AE142)</f>
        <v>1.81156158447266</v>
      </c>
      <c r="CJ142" s="10" t="str">
        <f aca="false">IF(OR((M142&lt;100),(L142&lt;=0),(BY142&lt;10)),"Fermo","Marcia")</f>
        <v>Marcia</v>
      </c>
      <c r="CK142" s="10" t="str">
        <f aca="false">IF(ABS(AD142-AE142)&gt;=15,"No","Si")</f>
        <v>Si</v>
      </c>
      <c r="CL142" s="0" t="s">
        <v>97</v>
      </c>
    </row>
    <row r="143" customFormat="false" ht="15" hidden="false" customHeight="false" outlineLevel="0" collapsed="false">
      <c r="A143" s="8" t="n">
        <v>40920.6125</v>
      </c>
      <c r="B143" s="9" t="n">
        <v>75.3965225219727</v>
      </c>
      <c r="C143" s="9" t="n">
        <v>76.4439544677734</v>
      </c>
      <c r="D143" s="9" t="n">
        <v>82.6602935791016</v>
      </c>
      <c r="E143" s="9" t="n">
        <v>81.9896621704102</v>
      </c>
      <c r="F143" s="9" t="n">
        <v>82.4399108886719</v>
      </c>
      <c r="G143" s="9" t="n">
        <v>85.1297149658203</v>
      </c>
      <c r="H143" s="9" t="n">
        <v>85.3014068603516</v>
      </c>
      <c r="I143" s="9" t="n">
        <v>85.9505462646484</v>
      </c>
      <c r="J143" s="9" t="n">
        <v>73.9845275878906</v>
      </c>
      <c r="K143" s="9" t="n">
        <v>74.3827285766602</v>
      </c>
      <c r="L143" s="9" t="n">
        <v>1899.40759277344</v>
      </c>
      <c r="M143" s="9" t="n">
        <v>216.870712280273</v>
      </c>
      <c r="N143" s="9" t="n">
        <v>136.839263916016</v>
      </c>
      <c r="O143" s="9" t="n">
        <v>100</v>
      </c>
      <c r="P143" s="9" t="n">
        <v>418.934173583984</v>
      </c>
      <c r="Q143" s="9" t="n">
        <v>599.010864257813</v>
      </c>
      <c r="R143" s="9" t="n">
        <v>28.9688453674316</v>
      </c>
      <c r="S143" s="9" t="n">
        <v>50.8653030395508</v>
      </c>
      <c r="T143" s="9" t="n">
        <v>28.0089092254639</v>
      </c>
      <c r="U143" s="9" t="n">
        <v>28.0978240966797</v>
      </c>
      <c r="V143" s="9" t="n">
        <v>13.0753974914551</v>
      </c>
      <c r="W143" s="9" t="n">
        <v>0.393831789493561</v>
      </c>
      <c r="X143" s="9" t="n">
        <v>0.627720177173615</v>
      </c>
      <c r="Y143" s="9" t="n">
        <v>15006.54296875</v>
      </c>
      <c r="Z143" s="9" t="n">
        <v>187.388336181641</v>
      </c>
      <c r="AA143" s="9" t="n">
        <v>6.79781675338745</v>
      </c>
      <c r="AB143" s="9" t="n">
        <v>68.6751098632813</v>
      </c>
      <c r="AC143" s="9" t="n">
        <v>5973.0556640625</v>
      </c>
      <c r="AD143" s="9" t="n">
        <v>89.6675338745117</v>
      </c>
      <c r="AE143" s="9" t="n">
        <v>95</v>
      </c>
      <c r="AF143" s="9" t="n">
        <v>50.2872123718262</v>
      </c>
      <c r="AG143" s="9" t="n">
        <v>19.5841274261475</v>
      </c>
      <c r="AH143" s="9" t="n">
        <v>100.361724853516</v>
      </c>
      <c r="AI143" s="9" t="n">
        <v>27.6687049865723</v>
      </c>
      <c r="AJ143" s="9" t="n">
        <v>32.5391845703125</v>
      </c>
      <c r="AK143" s="9" t="n">
        <v>500.280395507813</v>
      </c>
      <c r="AL143" s="9" t="n">
        <v>501.740539550781</v>
      </c>
      <c r="AM143" s="9" t="n">
        <v>499.554718017578</v>
      </c>
      <c r="AN143" s="9" t="n">
        <v>496.292541503906</v>
      </c>
      <c r="AO143" s="9" t="n">
        <v>23.7172393798828</v>
      </c>
      <c r="AP143" s="9" t="n">
        <v>29.5393104553223</v>
      </c>
      <c r="AQ143" s="9" t="n">
        <v>53.8655433654785</v>
      </c>
      <c r="AR143" s="10" t="s">
        <v>90</v>
      </c>
      <c r="AS143" s="9" t="n">
        <v>60.658332824707</v>
      </c>
      <c r="AT143" s="9" t="n">
        <v>0.818368256092072</v>
      </c>
      <c r="AU143" s="9" t="n">
        <v>1.78671932220459</v>
      </c>
      <c r="AV143" s="9" t="n">
        <v>0.497819751501083</v>
      </c>
      <c r="AW143" s="9" t="n">
        <v>1137.87719726563</v>
      </c>
      <c r="AX143" s="9" t="n">
        <v>280.972778320312</v>
      </c>
      <c r="AY143" s="9" t="n">
        <v>11.0088129043579</v>
      </c>
      <c r="AZ143" s="9" t="n">
        <v>446.9775390625</v>
      </c>
      <c r="BA143" s="9" t="n">
        <v>2.09563016891479</v>
      </c>
      <c r="BB143" s="9" t="n">
        <v>4.08101320266724</v>
      </c>
      <c r="BC143" s="9" t="n">
        <v>0.0984357073903084</v>
      </c>
      <c r="BD143" s="9" t="n">
        <v>20.3966369628906</v>
      </c>
      <c r="BE143" s="9" t="n">
        <v>233.900817871094</v>
      </c>
      <c r="BF143" s="9" t="n">
        <v>134.325241088867</v>
      </c>
      <c r="BG143" s="9" t="n">
        <v>5.24532413482666</v>
      </c>
      <c r="BH143" s="9" t="n">
        <v>0.0916950255632401</v>
      </c>
      <c r="BI143" s="9" t="n">
        <v>12.6420917510986</v>
      </c>
      <c r="BJ143" s="9" t="n">
        <v>27.8229141235352</v>
      </c>
      <c r="BK143" s="9" t="n">
        <v>20.7772617340088</v>
      </c>
      <c r="BL143" s="9" t="n">
        <v>4350.22412109375</v>
      </c>
      <c r="BM143" s="9" t="n">
        <v>27.059455871582</v>
      </c>
      <c r="BN143" s="9" t="n">
        <v>27.0687656402588</v>
      </c>
      <c r="BO143" s="9" t="n">
        <v>29.3344020843506</v>
      </c>
      <c r="BP143" s="9" t="n">
        <v>29.3731307983398</v>
      </c>
      <c r="BQ143" s="9" t="n">
        <v>28.1346473693848</v>
      </c>
      <c r="BR143" s="9" t="n">
        <v>9.53872585296631</v>
      </c>
      <c r="BS143" s="9" t="n">
        <v>0</v>
      </c>
      <c r="BT143" s="9" t="n">
        <v>400.660034179688</v>
      </c>
      <c r="BU143" s="9" t="n">
        <v>2.65547490119934</v>
      </c>
      <c r="BV143" s="9" t="n">
        <v>7.63401412963867</v>
      </c>
      <c r="BW143" s="9" t="n">
        <v>1784.79113769531</v>
      </c>
      <c r="BX143" s="9" t="n">
        <v>7.7828893661499</v>
      </c>
      <c r="BY143" s="9" t="n">
        <v>16.790714263916</v>
      </c>
      <c r="BZ143" s="9" t="n">
        <v>50.5150680541992</v>
      </c>
      <c r="CA143" s="9" t="n">
        <v>511.062744140625</v>
      </c>
      <c r="CB143" s="9" t="n">
        <v>697.383972167969</v>
      </c>
      <c r="CC143" s="9" t="n">
        <v>5.34412717819214</v>
      </c>
      <c r="CD143" s="9" t="n">
        <v>11.361177444458</v>
      </c>
      <c r="CE143" s="10" t="s">
        <v>91</v>
      </c>
      <c r="CF143" s="10" t="s">
        <v>92</v>
      </c>
      <c r="CG143" s="10" t="s">
        <v>93</v>
      </c>
      <c r="CH143" s="10" t="s">
        <v>96</v>
      </c>
      <c r="CI143" s="9" t="n">
        <f aca="false">ABS(AD143-AE143)</f>
        <v>5.33246612548828</v>
      </c>
      <c r="CJ143" s="10" t="str">
        <f aca="false">IF(OR((M143&lt;100),(L143&lt;=0),(BY143&lt;10)),"Fermo","Marcia")</f>
        <v>Marcia</v>
      </c>
      <c r="CK143" s="10" t="str">
        <f aca="false">IF(ABS(AD143-AE143)&gt;=15,"No","Si")</f>
        <v>Si</v>
      </c>
      <c r="CL143" s="0" t="s">
        <v>97</v>
      </c>
    </row>
    <row r="144" customFormat="false" ht="15" hidden="false" customHeight="false" outlineLevel="0" collapsed="false">
      <c r="A144" s="8" t="n">
        <v>40920.6131944444</v>
      </c>
      <c r="B144" s="9" t="n">
        <v>75.4455718994141</v>
      </c>
      <c r="C144" s="9" t="n">
        <v>76.4307479858398</v>
      </c>
      <c r="D144" s="9" t="n">
        <v>82.6011505126953</v>
      </c>
      <c r="E144" s="9" t="n">
        <v>81.91748046875</v>
      </c>
      <c r="F144" s="9" t="n">
        <v>82.3202438354492</v>
      </c>
      <c r="G144" s="9" t="n">
        <v>85.0100479125977</v>
      </c>
      <c r="H144" s="9" t="n">
        <v>85.0643081665039</v>
      </c>
      <c r="I144" s="9" t="n">
        <v>85.7647018432617</v>
      </c>
      <c r="J144" s="9" t="n">
        <v>73.9894256591797</v>
      </c>
      <c r="K144" s="9" t="n">
        <v>74.4358673095703</v>
      </c>
      <c r="L144" s="9" t="n">
        <v>1900.76599121094</v>
      </c>
      <c r="M144" s="9" t="n">
        <v>219.670562744141</v>
      </c>
      <c r="N144" s="9" t="n">
        <v>137.191390991211</v>
      </c>
      <c r="O144" s="9" t="n">
        <v>100</v>
      </c>
      <c r="P144" s="9" t="n">
        <v>419.440887451172</v>
      </c>
      <c r="Q144" s="9" t="n">
        <v>599.173217773437</v>
      </c>
      <c r="R144" s="9" t="n">
        <v>29.2586765289307</v>
      </c>
      <c r="S144" s="9" t="n">
        <v>50.8330116271973</v>
      </c>
      <c r="T144" s="9" t="n">
        <v>28.0214595794678</v>
      </c>
      <c r="U144" s="9" t="n">
        <v>28.1143493652344</v>
      </c>
      <c r="V144" s="9" t="n">
        <v>13.0517654418945</v>
      </c>
      <c r="W144" s="9" t="n">
        <v>0.39385911822319</v>
      </c>
      <c r="X144" s="9" t="n">
        <v>0.627595007419586</v>
      </c>
      <c r="Y144" s="9" t="n">
        <v>15008.58984375</v>
      </c>
      <c r="Z144" s="9" t="n">
        <v>187.388336181641</v>
      </c>
      <c r="AA144" s="9" t="n">
        <v>6.79803514480591</v>
      </c>
      <c r="AB144" s="9" t="n">
        <v>68.3810729980469</v>
      </c>
      <c r="AC144" s="9" t="n">
        <v>5971.40576171875</v>
      </c>
      <c r="AD144" s="9" t="n">
        <v>89.8730163574219</v>
      </c>
      <c r="AE144" s="9" t="n">
        <v>95</v>
      </c>
      <c r="AF144" s="9" t="n">
        <v>50.1684036254883</v>
      </c>
      <c r="AG144" s="9" t="n">
        <v>19.1248569488525</v>
      </c>
      <c r="AH144" s="9" t="n">
        <v>100.322814941406</v>
      </c>
      <c r="AI144" s="9" t="n">
        <v>27.6807651519775</v>
      </c>
      <c r="AJ144" s="9" t="n">
        <v>32.5226097106934</v>
      </c>
      <c r="AK144" s="9" t="n">
        <v>500.286743164063</v>
      </c>
      <c r="AL144" s="9" t="n">
        <v>501.838439941406</v>
      </c>
      <c r="AM144" s="9" t="n">
        <v>499.549377441406</v>
      </c>
      <c r="AN144" s="9" t="n">
        <v>496.219085693359</v>
      </c>
      <c r="AO144" s="9" t="n">
        <v>23.6859130859375</v>
      </c>
      <c r="AP144" s="9" t="n">
        <v>29.663143157959</v>
      </c>
      <c r="AQ144" s="9" t="n">
        <v>52.9565696716309</v>
      </c>
      <c r="AR144" s="10" t="s">
        <v>90</v>
      </c>
      <c r="AS144" s="9" t="n">
        <v>60.6749992370605</v>
      </c>
      <c r="AT144" s="9" t="n">
        <v>0.800811111927032</v>
      </c>
      <c r="AU144" s="9" t="n">
        <v>1.78513634204865</v>
      </c>
      <c r="AV144" s="9" t="n">
        <v>0.496414095163345</v>
      </c>
      <c r="AW144" s="9" t="n">
        <v>1138.76281738281</v>
      </c>
      <c r="AX144" s="9" t="n">
        <v>269.827209472656</v>
      </c>
      <c r="AY144" s="9" t="n">
        <v>10.9908695220947</v>
      </c>
      <c r="AZ144" s="9" t="n">
        <v>449.014892578125</v>
      </c>
      <c r="BA144" s="9" t="n">
        <v>2.10101962089539</v>
      </c>
      <c r="BB144" s="9" t="n">
        <v>4.08382558822632</v>
      </c>
      <c r="BC144" s="9" t="n">
        <v>0.098626472055912</v>
      </c>
      <c r="BD144" s="9" t="n">
        <v>20.3879470825195</v>
      </c>
      <c r="BE144" s="9" t="n">
        <v>196.567001342773</v>
      </c>
      <c r="BF144" s="9" t="n">
        <v>134.270385742188</v>
      </c>
      <c r="BG144" s="9" t="n">
        <v>5.50064563751221</v>
      </c>
      <c r="BH144" s="9" t="n">
        <v>0.0905822664499283</v>
      </c>
      <c r="BI144" s="9" t="n">
        <v>12.6371259689331</v>
      </c>
      <c r="BJ144" s="9" t="n">
        <v>27.8299655914307</v>
      </c>
      <c r="BK144" s="9" t="n">
        <v>20.3349456787109</v>
      </c>
      <c r="BL144" s="9" t="n">
        <v>4363.42431640625</v>
      </c>
      <c r="BM144" s="9" t="n">
        <v>27.0844745635986</v>
      </c>
      <c r="BN144" s="9" t="n">
        <v>27.0779647827148</v>
      </c>
      <c r="BO144" s="9" t="n">
        <v>29.3393840789795</v>
      </c>
      <c r="BP144" s="9" t="n">
        <v>29.3780269622803</v>
      </c>
      <c r="BQ144" s="9" t="n">
        <v>28.2837905883789</v>
      </c>
      <c r="BR144" s="9" t="n">
        <v>9.53842735290527</v>
      </c>
      <c r="BS144" s="9" t="n">
        <v>0</v>
      </c>
      <c r="BT144" s="9" t="n">
        <v>398.904022216797</v>
      </c>
      <c r="BU144" s="9" t="n">
        <v>2.65547490119934</v>
      </c>
      <c r="BV144" s="9" t="n">
        <v>7.63880109786987</v>
      </c>
      <c r="BW144" s="9" t="n">
        <v>1784.87731933594</v>
      </c>
      <c r="BX144" s="9" t="n">
        <v>8.15800666809082</v>
      </c>
      <c r="BY144" s="9" t="n">
        <v>16.7122802734375</v>
      </c>
      <c r="BZ144" s="9" t="n">
        <v>50.5913772583008</v>
      </c>
      <c r="CA144" s="9" t="n">
        <v>513.004638671875</v>
      </c>
      <c r="CB144" s="9" t="n">
        <v>705.834777832031</v>
      </c>
      <c r="CC144" s="9" t="n">
        <v>5.27620601654053</v>
      </c>
      <c r="CD144" s="9" t="n">
        <v>11.4072790145874</v>
      </c>
      <c r="CE144" s="10" t="s">
        <v>91</v>
      </c>
      <c r="CF144" s="10" t="s">
        <v>92</v>
      </c>
      <c r="CG144" s="10" t="s">
        <v>93</v>
      </c>
      <c r="CH144" s="10" t="s">
        <v>96</v>
      </c>
      <c r="CI144" s="9" t="n">
        <f aca="false">ABS(AD144-AE144)</f>
        <v>5.12698364257813</v>
      </c>
      <c r="CJ144" s="10" t="str">
        <f aca="false">IF(OR((M144&lt;100),(L144&lt;=0),(BY144&lt;10)),"Fermo","Marcia")</f>
        <v>Marcia</v>
      </c>
      <c r="CK144" s="10" t="str">
        <f aca="false">IF(ABS(AD144-AE144)&gt;=15,"No","Si")</f>
        <v>Si</v>
      </c>
      <c r="CL144" s="0" t="s">
        <v>97</v>
      </c>
    </row>
    <row r="145" customFormat="false" ht="15" hidden="false" customHeight="false" outlineLevel="0" collapsed="false">
      <c r="A145" s="8" t="n">
        <v>40920.6138888889</v>
      </c>
      <c r="B145" s="9" t="n">
        <v>75.49462890625</v>
      </c>
      <c r="C145" s="9" t="n">
        <v>76.4175415039063</v>
      </c>
      <c r="D145" s="9" t="n">
        <v>82.5420074462891</v>
      </c>
      <c r="E145" s="9" t="n">
        <v>81.8453063964844</v>
      </c>
      <c r="F145" s="9" t="n">
        <v>82.2005844116211</v>
      </c>
      <c r="G145" s="9" t="n">
        <v>84.8903884887695</v>
      </c>
      <c r="H145" s="9" t="n">
        <v>84.8272094726562</v>
      </c>
      <c r="I145" s="9" t="n">
        <v>85.578857421875</v>
      </c>
      <c r="J145" s="9" t="n">
        <v>73.9943313598633</v>
      </c>
      <c r="K145" s="9" t="n">
        <v>74.489013671875</v>
      </c>
      <c r="L145" s="9" t="n">
        <v>1902.12451171875</v>
      </c>
      <c r="M145" s="9" t="n">
        <v>221.019668579102</v>
      </c>
      <c r="N145" s="9" t="n">
        <v>137.220565795898</v>
      </c>
      <c r="O145" s="9" t="n">
        <v>100</v>
      </c>
      <c r="P145" s="9" t="n">
        <v>419.947570800781</v>
      </c>
      <c r="Q145" s="9" t="n">
        <v>597.753356933594</v>
      </c>
      <c r="R145" s="9" t="n">
        <v>28.5526905059814</v>
      </c>
      <c r="S145" s="9" t="n">
        <v>50.1778068542481</v>
      </c>
      <c r="T145" s="9" t="n">
        <v>28.0340099334717</v>
      </c>
      <c r="U145" s="9" t="n">
        <v>28.1308746337891</v>
      </c>
      <c r="V145" s="9" t="n">
        <v>13.028133392334</v>
      </c>
      <c r="W145" s="9" t="n">
        <v>0.393886476755142</v>
      </c>
      <c r="X145" s="9" t="n">
        <v>0.627469837665558</v>
      </c>
      <c r="Y145" s="9" t="n">
        <v>15010.6376953125</v>
      </c>
      <c r="Z145" s="9" t="n">
        <v>187.388336181641</v>
      </c>
      <c r="AA145" s="9" t="n">
        <v>6.79825305938721</v>
      </c>
      <c r="AB145" s="9" t="n">
        <v>68.087043762207</v>
      </c>
      <c r="AC145" s="9" t="n">
        <v>5969.75634765625</v>
      </c>
      <c r="AD145" s="9" t="n">
        <v>90.0784912109375</v>
      </c>
      <c r="AE145" s="9" t="n">
        <v>98</v>
      </c>
      <c r="AF145" s="9" t="n">
        <v>50.0495948791504</v>
      </c>
      <c r="AG145" s="9" t="n">
        <v>19.1448879241943</v>
      </c>
      <c r="AH145" s="9" t="n">
        <v>100.283897399902</v>
      </c>
      <c r="AI145" s="9" t="n">
        <v>27.6928272247314</v>
      </c>
      <c r="AJ145" s="9" t="n">
        <v>32.506031036377</v>
      </c>
      <c r="AK145" s="9" t="n">
        <v>500.293121337891</v>
      </c>
      <c r="AL145" s="9" t="n">
        <v>501.936340332031</v>
      </c>
      <c r="AM145" s="9" t="n">
        <v>499.544036865234</v>
      </c>
      <c r="AN145" s="9" t="n">
        <v>496.145599365234</v>
      </c>
      <c r="AO145" s="9" t="n">
        <v>23.6545886993408</v>
      </c>
      <c r="AP145" s="9" t="n">
        <v>29.7869758605957</v>
      </c>
      <c r="AQ145" s="9" t="n">
        <v>52.0475959777832</v>
      </c>
      <c r="AR145" s="10" t="s">
        <v>90</v>
      </c>
      <c r="AS145" s="9" t="n">
        <v>60.6916656494141</v>
      </c>
      <c r="AT145" s="9" t="n">
        <v>0.812995731830597</v>
      </c>
      <c r="AU145" s="9" t="n">
        <v>1.78343415260315</v>
      </c>
      <c r="AV145" s="9" t="n">
        <v>0.495008438825607</v>
      </c>
      <c r="AW145" s="9" t="n">
        <v>1139.64831542969</v>
      </c>
      <c r="AX145" s="9" t="n">
        <v>271.758575439453</v>
      </c>
      <c r="AY145" s="9" t="n">
        <v>10.9945373535156</v>
      </c>
      <c r="AZ145" s="9" t="n">
        <v>451.05224609375</v>
      </c>
      <c r="BA145" s="9" t="n">
        <v>2.0975866317749</v>
      </c>
      <c r="BB145" s="9" t="n">
        <v>4.08663749694824</v>
      </c>
      <c r="BC145" s="9" t="n">
        <v>0.0988172367215157</v>
      </c>
      <c r="BD145" s="9" t="n">
        <v>20.3792572021484</v>
      </c>
      <c r="BE145" s="9" t="n">
        <v>179.009170532227</v>
      </c>
      <c r="BF145" s="9" t="n">
        <v>134.215515136719</v>
      </c>
      <c r="BG145" s="9" t="n">
        <v>5.75596714019775</v>
      </c>
      <c r="BH145" s="9" t="n">
        <v>0.0894695147871971</v>
      </c>
      <c r="BI145" s="9" t="n">
        <v>12.6321611404419</v>
      </c>
      <c r="BJ145" s="9" t="n">
        <v>27.8370189666748</v>
      </c>
      <c r="BK145" s="9" t="n">
        <v>21.3169288635254</v>
      </c>
      <c r="BL145" s="9" t="n">
        <v>4376.62451171875</v>
      </c>
      <c r="BM145" s="9" t="n">
        <v>27.1094932556152</v>
      </c>
      <c r="BN145" s="9" t="n">
        <v>27.0871658325195</v>
      </c>
      <c r="BO145" s="9" t="n">
        <v>29.3443641662598</v>
      </c>
      <c r="BP145" s="9" t="n">
        <v>29.3829250335693</v>
      </c>
      <c r="BQ145" s="9" t="n">
        <v>28.4329357147217</v>
      </c>
      <c r="BR145" s="9" t="n">
        <v>9.53812789916992</v>
      </c>
      <c r="BS145" s="9" t="n">
        <v>0</v>
      </c>
      <c r="BT145" s="9" t="n">
        <v>399.859283447266</v>
      </c>
      <c r="BU145" s="9" t="n">
        <v>2.65547490119934</v>
      </c>
      <c r="BV145" s="9" t="n">
        <v>7.64358806610107</v>
      </c>
      <c r="BW145" s="9" t="n">
        <v>1784.96350097656</v>
      </c>
      <c r="BX145" s="9" t="n">
        <v>8.04606914520264</v>
      </c>
      <c r="BY145" s="9" t="n">
        <v>16.633846282959</v>
      </c>
      <c r="BZ145" s="9" t="n">
        <v>50.6676826477051</v>
      </c>
      <c r="CA145" s="9" t="n">
        <v>515.532348632813</v>
      </c>
      <c r="CB145" s="9" t="n">
        <v>706.388000488281</v>
      </c>
      <c r="CC145" s="9" t="n">
        <v>5.20828533172607</v>
      </c>
      <c r="CD145" s="9" t="n">
        <v>11.4533805847168</v>
      </c>
      <c r="CE145" s="10" t="s">
        <v>91</v>
      </c>
      <c r="CF145" s="10" t="s">
        <v>92</v>
      </c>
      <c r="CG145" s="10" t="s">
        <v>93</v>
      </c>
      <c r="CH145" s="10" t="s">
        <v>96</v>
      </c>
      <c r="CI145" s="9" t="n">
        <f aca="false">ABS(AD145-AE145)</f>
        <v>7.9215087890625</v>
      </c>
      <c r="CJ145" s="10" t="str">
        <f aca="false">IF(OR((M145&lt;100),(L145&lt;=0),(BY145&lt;10)),"Fermo","Marcia")</f>
        <v>Marcia</v>
      </c>
      <c r="CK145" s="10" t="str">
        <f aca="false">IF(ABS(AD145-AE145)&gt;=15,"No","Si")</f>
        <v>Si</v>
      </c>
      <c r="CL145" s="0" t="s">
        <v>97</v>
      </c>
    </row>
    <row r="146" customFormat="false" ht="15" hidden="false" customHeight="false" outlineLevel="0" collapsed="false">
      <c r="A146" s="8" t="n">
        <v>40920.6145833333</v>
      </c>
      <c r="B146" s="9" t="n">
        <v>75.5436859130859</v>
      </c>
      <c r="C146" s="9" t="n">
        <v>76.4043350219727</v>
      </c>
      <c r="D146" s="9" t="n">
        <v>82.4828643798828</v>
      </c>
      <c r="E146" s="9" t="n">
        <v>81.7731246948242</v>
      </c>
      <c r="F146" s="9" t="n">
        <v>82.0809173583984</v>
      </c>
      <c r="G146" s="9" t="n">
        <v>84.7707214355469</v>
      </c>
      <c r="H146" s="9" t="n">
        <v>84.5901107788086</v>
      </c>
      <c r="I146" s="9" t="n">
        <v>85.3930206298828</v>
      </c>
      <c r="J146" s="9" t="n">
        <v>73.9992294311523</v>
      </c>
      <c r="K146" s="9" t="n">
        <v>74.5421524047852</v>
      </c>
      <c r="L146" s="9" t="n">
        <v>1903.48291015625</v>
      </c>
      <c r="M146" s="9" t="n">
        <v>220.832534790039</v>
      </c>
      <c r="N146" s="9" t="n">
        <v>137.145141601563</v>
      </c>
      <c r="O146" s="9" t="n">
        <v>100</v>
      </c>
      <c r="P146" s="9" t="n">
        <v>420.454284667969</v>
      </c>
      <c r="Q146" s="9" t="n">
        <v>601.170471191406</v>
      </c>
      <c r="R146" s="9" t="n">
        <v>26.8508892059326</v>
      </c>
      <c r="S146" s="9" t="n">
        <v>50.0579414367676</v>
      </c>
      <c r="T146" s="9" t="n">
        <v>28.0465602874756</v>
      </c>
      <c r="U146" s="9" t="n">
        <v>28.1473999023437</v>
      </c>
      <c r="V146" s="9" t="n">
        <v>13.0045022964478</v>
      </c>
      <c r="W146" s="9" t="n">
        <v>0.393913805484772</v>
      </c>
      <c r="X146" s="9" t="n">
        <v>0.627344727516174</v>
      </c>
      <c r="Y146" s="9" t="n">
        <v>15012.6845703125</v>
      </c>
      <c r="Z146" s="9" t="n">
        <v>187.388336181641</v>
      </c>
      <c r="AA146" s="9" t="n">
        <v>6.79847145080566</v>
      </c>
      <c r="AB146" s="9" t="n">
        <v>67.7930068969727</v>
      </c>
      <c r="AC146" s="9" t="n">
        <v>5968.1064453125</v>
      </c>
      <c r="AD146" s="9" t="n">
        <v>90.2839736938477</v>
      </c>
      <c r="AE146" s="9" t="n">
        <v>98</v>
      </c>
      <c r="AF146" s="9" t="n">
        <v>49.9307861328125</v>
      </c>
      <c r="AG146" s="9" t="n">
        <v>19.1649169921875</v>
      </c>
      <c r="AH146" s="9" t="n">
        <v>100.244987487793</v>
      </c>
      <c r="AI146" s="9" t="n">
        <v>27.7048892974854</v>
      </c>
      <c r="AJ146" s="9" t="n">
        <v>32.4894523620605</v>
      </c>
      <c r="AK146" s="9" t="n">
        <v>500.299468994141</v>
      </c>
      <c r="AL146" s="9" t="n">
        <v>502.034271240234</v>
      </c>
      <c r="AM146" s="9" t="n">
        <v>499.538665771484</v>
      </c>
      <c r="AN146" s="9" t="n">
        <v>496.072113037109</v>
      </c>
      <c r="AO146" s="9" t="n">
        <v>23.5473155975342</v>
      </c>
      <c r="AP146" s="9" t="n">
        <v>29.9108066558838</v>
      </c>
      <c r="AQ146" s="9" t="n">
        <v>51.1386184692383</v>
      </c>
      <c r="AR146" s="10" t="s">
        <v>90</v>
      </c>
      <c r="AS146" s="9" t="n">
        <v>60.7083320617676</v>
      </c>
      <c r="AT146" s="9" t="n">
        <v>0.818389236927032</v>
      </c>
      <c r="AU146" s="9" t="n">
        <v>1.78161287307739</v>
      </c>
      <c r="AV146" s="9" t="n">
        <v>0.493602782487869</v>
      </c>
      <c r="AW146" s="9" t="n">
        <v>1140.53393554688</v>
      </c>
      <c r="AX146" s="9" t="n">
        <v>268.298248291016</v>
      </c>
      <c r="AY146" s="9" t="n">
        <v>10.9982051849365</v>
      </c>
      <c r="AZ146" s="9" t="n">
        <v>450.389007568359</v>
      </c>
      <c r="BA146" s="9" t="n">
        <v>2.09415364265442</v>
      </c>
      <c r="BB146" s="9" t="n">
        <v>4.08944940567017</v>
      </c>
      <c r="BC146" s="9" t="n">
        <v>0.0990080088376999</v>
      </c>
      <c r="BD146" s="9" t="n">
        <v>20.370569229126</v>
      </c>
      <c r="BE146" s="9" t="n">
        <v>267.210052490234</v>
      </c>
      <c r="BF146" s="9" t="n">
        <v>134.160659790039</v>
      </c>
      <c r="BG146" s="9" t="n">
        <v>6.0112886428833</v>
      </c>
      <c r="BH146" s="9" t="n">
        <v>0.0883567631244659</v>
      </c>
      <c r="BI146" s="9" t="n">
        <v>12.6271953582764</v>
      </c>
      <c r="BJ146" s="9" t="n">
        <v>27.8440723419189</v>
      </c>
      <c r="BK146" s="9" t="n">
        <v>22.8363246917725</v>
      </c>
      <c r="BL146" s="9" t="n">
        <v>4541.556640625</v>
      </c>
      <c r="BM146" s="9" t="n">
        <v>27.1345119476318</v>
      </c>
      <c r="BN146" s="9" t="n">
        <v>27.0963668823242</v>
      </c>
      <c r="BO146" s="9" t="n">
        <v>29.3493461608887</v>
      </c>
      <c r="BP146" s="9" t="n">
        <v>29.3878231048584</v>
      </c>
      <c r="BQ146" s="9" t="n">
        <v>28.5820808410645</v>
      </c>
      <c r="BR146" s="9" t="n">
        <v>9.53782939910889</v>
      </c>
      <c r="BS146" s="9" t="n">
        <v>0</v>
      </c>
      <c r="BT146" s="9" t="n">
        <v>400.814544677734</v>
      </c>
      <c r="BU146" s="9" t="n">
        <v>2.65547490119934</v>
      </c>
      <c r="BV146" s="9" t="n">
        <v>7.64837503433228</v>
      </c>
      <c r="BW146" s="9" t="n">
        <v>1785.0498046875</v>
      </c>
      <c r="BX146" s="9" t="n">
        <v>7.44707632064819</v>
      </c>
      <c r="BY146" s="9" t="n">
        <v>16.5554103851318</v>
      </c>
      <c r="BZ146" s="9" t="n">
        <v>50.7439880371094</v>
      </c>
      <c r="CA146" s="9" t="n">
        <v>512.774475097656</v>
      </c>
      <c r="CB146" s="9" t="n">
        <v>703.836608886719</v>
      </c>
      <c r="CC146" s="9" t="n">
        <v>5.14036417007446</v>
      </c>
      <c r="CD146" s="9" t="n">
        <v>11.4681816101074</v>
      </c>
      <c r="CE146" s="10" t="s">
        <v>91</v>
      </c>
      <c r="CF146" s="10" t="s">
        <v>92</v>
      </c>
      <c r="CG146" s="10" t="s">
        <v>93</v>
      </c>
      <c r="CH146" s="10" t="s">
        <v>96</v>
      </c>
      <c r="CI146" s="9" t="n">
        <f aca="false">ABS(AD146-AE146)</f>
        <v>7.71602630615234</v>
      </c>
      <c r="CJ146" s="10" t="str">
        <f aca="false">IF(OR((M146&lt;100),(L146&lt;=0),(BY146&lt;10)),"Fermo","Marcia")</f>
        <v>Marcia</v>
      </c>
      <c r="CK146" s="10" t="str">
        <f aca="false">IF(ABS(AD146-AE146)&gt;=15,"No","Si")</f>
        <v>Si</v>
      </c>
      <c r="CL146" s="0" t="s">
        <v>97</v>
      </c>
    </row>
    <row r="147" customFormat="false" ht="15" hidden="false" customHeight="false" outlineLevel="0" collapsed="false">
      <c r="A147" s="8" t="n">
        <v>40920.6152777778</v>
      </c>
      <c r="B147" s="9" t="n">
        <v>75.5927352905273</v>
      </c>
      <c r="C147" s="9" t="n">
        <v>76.3911285400391</v>
      </c>
      <c r="D147" s="9" t="n">
        <v>82.4237213134766</v>
      </c>
      <c r="E147" s="9" t="n">
        <v>81.7009429931641</v>
      </c>
      <c r="F147" s="9" t="n">
        <v>81.9612579345703</v>
      </c>
      <c r="G147" s="9" t="n">
        <v>84.6510620117187</v>
      </c>
      <c r="H147" s="9" t="n">
        <v>84.4906463623047</v>
      </c>
      <c r="I147" s="9" t="n">
        <v>85.2071762084961</v>
      </c>
      <c r="J147" s="9" t="n">
        <v>74.0041275024414</v>
      </c>
      <c r="K147" s="9" t="n">
        <v>74.5952911376953</v>
      </c>
      <c r="L147" s="9" t="n">
        <v>1904.84130859375</v>
      </c>
      <c r="M147" s="9" t="n">
        <v>220.042266845703</v>
      </c>
      <c r="N147" s="9" t="n">
        <v>136.810852050781</v>
      </c>
      <c r="O147" s="9" t="n">
        <v>100</v>
      </c>
      <c r="P147" s="9" t="n">
        <v>420.960968017578</v>
      </c>
      <c r="Q147" s="9" t="n">
        <v>593.090026855469</v>
      </c>
      <c r="R147" s="9" t="n">
        <v>27.3323268890381</v>
      </c>
      <c r="S147" s="9" t="n">
        <v>49.9380722045899</v>
      </c>
      <c r="T147" s="9" t="n">
        <v>28.0591106414795</v>
      </c>
      <c r="U147" s="9" t="n">
        <v>28.1639251708984</v>
      </c>
      <c r="V147" s="9" t="n">
        <v>12.9808702468872</v>
      </c>
      <c r="W147" s="9" t="n">
        <v>0.393941164016724</v>
      </c>
      <c r="X147" s="9" t="n">
        <v>0.627219557762146</v>
      </c>
      <c r="Y147" s="9" t="n">
        <v>14853.578125</v>
      </c>
      <c r="Z147" s="9" t="n">
        <v>187.388336181641</v>
      </c>
      <c r="AA147" s="9" t="n">
        <v>6.79868984222412</v>
      </c>
      <c r="AB147" s="9" t="n">
        <v>67.4989776611328</v>
      </c>
      <c r="AC147" s="9" t="n">
        <v>5966.45654296875</v>
      </c>
      <c r="AD147" s="9" t="n">
        <v>90.4894561767578</v>
      </c>
      <c r="AE147" s="9" t="n">
        <v>98</v>
      </c>
      <c r="AF147" s="9" t="n">
        <v>49.7633476257324</v>
      </c>
      <c r="AG147" s="9" t="n">
        <v>19.1849479675293</v>
      </c>
      <c r="AH147" s="9" t="n">
        <v>100.206077575684</v>
      </c>
      <c r="AI147" s="9" t="n">
        <v>27.7169494628906</v>
      </c>
      <c r="AJ147" s="9" t="n">
        <v>32.4728775024414</v>
      </c>
      <c r="AK147" s="9" t="n">
        <v>500.305847167969</v>
      </c>
      <c r="AL147" s="9" t="n">
        <v>502.132171630859</v>
      </c>
      <c r="AM147" s="9" t="n">
        <v>499.533325195312</v>
      </c>
      <c r="AN147" s="9" t="n">
        <v>495.998626708984</v>
      </c>
      <c r="AO147" s="9" t="n">
        <v>23.4400424957275</v>
      </c>
      <c r="AP147" s="9" t="n">
        <v>30.0346393585205</v>
      </c>
      <c r="AQ147" s="9" t="n">
        <v>50.2296447753906</v>
      </c>
      <c r="AR147" s="10" t="s">
        <v>90</v>
      </c>
      <c r="AS147" s="9" t="n">
        <v>60.7249984741211</v>
      </c>
      <c r="AT147" s="9" t="n">
        <v>0.816991567611694</v>
      </c>
      <c r="AU147" s="9" t="n">
        <v>1.77979159355164</v>
      </c>
      <c r="AV147" s="9" t="n">
        <v>0.492197126150131</v>
      </c>
      <c r="AW147" s="9" t="n">
        <v>1141.41955566406</v>
      </c>
      <c r="AX147" s="9" t="n">
        <v>280.04736328125</v>
      </c>
      <c r="AY147" s="9" t="n">
        <v>11.0018730163574</v>
      </c>
      <c r="AZ147" s="9" t="n">
        <v>461.493713378906</v>
      </c>
      <c r="BA147" s="9" t="n">
        <v>2.09492206573486</v>
      </c>
      <c r="BB147" s="9" t="n">
        <v>4.09226179122925</v>
      </c>
      <c r="BC147" s="9" t="n">
        <v>0.0991987735033035</v>
      </c>
      <c r="BD147" s="9" t="n">
        <v>20.3618793487549</v>
      </c>
      <c r="BE147" s="9" t="n">
        <v>311.176422119141</v>
      </c>
      <c r="BF147" s="9" t="n">
        <v>134.10578918457</v>
      </c>
      <c r="BG147" s="9" t="n">
        <v>6.26660966873169</v>
      </c>
      <c r="BH147" s="9" t="n">
        <v>0.0872440114617348</v>
      </c>
      <c r="BI147" s="9" t="n">
        <v>12.6222295761108</v>
      </c>
      <c r="BJ147" s="9" t="n">
        <v>27.8511257171631</v>
      </c>
      <c r="BK147" s="9" t="n">
        <v>22.8166313171387</v>
      </c>
      <c r="BL147" s="9" t="n">
        <v>4706.48876953125</v>
      </c>
      <c r="BM147" s="9" t="n">
        <v>27.1595306396484</v>
      </c>
      <c r="BN147" s="9" t="n">
        <v>27.1055679321289</v>
      </c>
      <c r="BO147" s="9" t="n">
        <v>29.3543281555176</v>
      </c>
      <c r="BP147" s="9" t="n">
        <v>29.3927211761475</v>
      </c>
      <c r="BQ147" s="9" t="n">
        <v>28.7312259674072</v>
      </c>
      <c r="BR147" s="9" t="n">
        <v>9.53752994537354</v>
      </c>
      <c r="BS147" s="9" t="n">
        <v>0</v>
      </c>
      <c r="BT147" s="9" t="n">
        <v>400.419525146484</v>
      </c>
      <c r="BU147" s="9" t="n">
        <v>2.65547490119934</v>
      </c>
      <c r="BV147" s="9" t="n">
        <v>7.65316200256348</v>
      </c>
      <c r="BW147" s="9" t="n">
        <v>1785.13598632813</v>
      </c>
      <c r="BX147" s="9" t="n">
        <v>6.84808349609375</v>
      </c>
      <c r="BY147" s="9" t="n">
        <v>16.4769763946533</v>
      </c>
      <c r="BZ147" s="9" t="n">
        <v>50.8202972412109</v>
      </c>
      <c r="CA147" s="9" t="n">
        <v>510.530975341797</v>
      </c>
      <c r="CB147" s="9" t="n">
        <v>702.064392089844</v>
      </c>
      <c r="CC147" s="9" t="n">
        <v>5.07244300842285</v>
      </c>
      <c r="CD147" s="9" t="n">
        <v>11.451681137085</v>
      </c>
      <c r="CE147" s="10" t="s">
        <v>91</v>
      </c>
      <c r="CF147" s="10" t="s">
        <v>92</v>
      </c>
      <c r="CG147" s="10" t="s">
        <v>93</v>
      </c>
      <c r="CH147" s="10" t="s">
        <v>96</v>
      </c>
      <c r="CI147" s="9" t="n">
        <f aca="false">ABS(AD147-AE147)</f>
        <v>7.51054382324219</v>
      </c>
      <c r="CJ147" s="10" t="str">
        <f aca="false">IF(OR((M147&lt;100),(L147&lt;=0),(BY147&lt;10)),"Fermo","Marcia")</f>
        <v>Marcia</v>
      </c>
      <c r="CK147" s="10" t="str">
        <f aca="false">IF(ABS(AD147-AE147)&gt;=15,"No","Si")</f>
        <v>Si</v>
      </c>
      <c r="CL147" s="0" t="s">
        <v>97</v>
      </c>
    </row>
    <row r="148" customFormat="false" ht="15" hidden="false" customHeight="false" outlineLevel="0" collapsed="false">
      <c r="A148" s="8" t="n">
        <v>40920.6159722222</v>
      </c>
      <c r="B148" s="9" t="n">
        <v>75.6417922973633</v>
      </c>
      <c r="C148" s="9" t="n">
        <v>76.3779220581055</v>
      </c>
      <c r="D148" s="9" t="n">
        <v>82.3645782470703</v>
      </c>
      <c r="E148" s="9" t="n">
        <v>81.6287612915039</v>
      </c>
      <c r="F148" s="9" t="n">
        <v>81.8415908813477</v>
      </c>
      <c r="G148" s="9" t="n">
        <v>84.5313949584961</v>
      </c>
      <c r="H148" s="9" t="n">
        <v>84.5288009643555</v>
      </c>
      <c r="I148" s="9" t="n">
        <v>85.0213317871094</v>
      </c>
      <c r="J148" s="9" t="n">
        <v>74.0090255737305</v>
      </c>
      <c r="K148" s="9" t="n">
        <v>74.6484375</v>
      </c>
      <c r="L148" s="9" t="n">
        <v>1906.19982910156</v>
      </c>
      <c r="M148" s="9" t="n">
        <v>216.256805419922</v>
      </c>
      <c r="N148" s="9" t="n">
        <v>135.999374389648</v>
      </c>
      <c r="O148" s="9" t="n">
        <v>100</v>
      </c>
      <c r="P148" s="9" t="n">
        <v>421.143920898438</v>
      </c>
      <c r="Q148" s="9" t="n">
        <v>591.547058105469</v>
      </c>
      <c r="R148" s="9" t="n">
        <v>27.8137664794922</v>
      </c>
      <c r="S148" s="9" t="n">
        <v>49.8182067871094</v>
      </c>
      <c r="T148" s="9" t="n">
        <v>28.0716609954834</v>
      </c>
      <c r="U148" s="9" t="n">
        <v>28.1804504394531</v>
      </c>
      <c r="V148" s="9" t="n">
        <v>12.9572381973267</v>
      </c>
      <c r="W148" s="9" t="n">
        <v>0.393968492746353</v>
      </c>
      <c r="X148" s="9" t="n">
        <v>0.627094388008118</v>
      </c>
      <c r="Y148" s="9" t="n">
        <v>14759.3681640625</v>
      </c>
      <c r="Z148" s="9" t="n">
        <v>187.388336181641</v>
      </c>
      <c r="AA148" s="9" t="n">
        <v>6.79890775680542</v>
      </c>
      <c r="AB148" s="9" t="n">
        <v>67.2049407958984</v>
      </c>
      <c r="AC148" s="9" t="n">
        <v>5964.806640625</v>
      </c>
      <c r="AD148" s="9" t="n">
        <v>90.6067199707031</v>
      </c>
      <c r="AE148" s="9" t="n">
        <v>98</v>
      </c>
      <c r="AF148" s="9" t="n">
        <v>49.5959129333496</v>
      </c>
      <c r="AG148" s="9" t="n">
        <v>19.2049789428711</v>
      </c>
      <c r="AH148" s="9" t="n">
        <v>100.167167663574</v>
      </c>
      <c r="AI148" s="9" t="n">
        <v>27.7290115356445</v>
      </c>
      <c r="AJ148" s="9" t="n">
        <v>32.456298828125</v>
      </c>
      <c r="AK148" s="9" t="n">
        <v>500.312194824219</v>
      </c>
      <c r="AL148" s="9" t="n">
        <v>502.230072021484</v>
      </c>
      <c r="AM148" s="9" t="n">
        <v>499.527984619141</v>
      </c>
      <c r="AN148" s="9" t="n">
        <v>495.925170898438</v>
      </c>
      <c r="AO148" s="9" t="n">
        <v>23.3327693939209</v>
      </c>
      <c r="AP148" s="9" t="n">
        <v>30.1584720611572</v>
      </c>
      <c r="AQ148" s="9" t="n">
        <v>49.320671081543</v>
      </c>
      <c r="AR148" s="10" t="s">
        <v>90</v>
      </c>
      <c r="AS148" s="9" t="n">
        <v>60.7416648864746</v>
      </c>
      <c r="AT148" s="9" t="n">
        <v>0.815593957901001</v>
      </c>
      <c r="AU148" s="9" t="n">
        <v>1.77797031402588</v>
      </c>
      <c r="AV148" s="9" t="n">
        <v>0.490791469812393</v>
      </c>
      <c r="AW148" s="9" t="n">
        <v>1142.30505371094</v>
      </c>
      <c r="AX148" s="9" t="n">
        <v>279.886383056641</v>
      </c>
      <c r="AY148" s="9" t="n">
        <v>11.0055408477783</v>
      </c>
      <c r="AZ148" s="9" t="n">
        <v>465.268585205078</v>
      </c>
      <c r="BA148" s="9" t="n">
        <v>2.09989237785339</v>
      </c>
      <c r="BB148" s="9" t="n">
        <v>4.09507369995117</v>
      </c>
      <c r="BC148" s="9" t="n">
        <v>0.0993895381689072</v>
      </c>
      <c r="BD148" s="9" t="n">
        <v>20.3531894683838</v>
      </c>
      <c r="BE148" s="9" t="n">
        <v>226.738159179687</v>
      </c>
      <c r="BF148" s="9" t="n">
        <v>134.050918579102</v>
      </c>
      <c r="BG148" s="9" t="n">
        <v>6.52193117141724</v>
      </c>
      <c r="BH148" s="9" t="n">
        <v>0.086131252348423</v>
      </c>
      <c r="BI148" s="9" t="n">
        <v>12.6172647476196</v>
      </c>
      <c r="BJ148" s="9" t="n">
        <v>27.8581771850586</v>
      </c>
      <c r="BK148" s="9" t="n">
        <v>21.9894027709961</v>
      </c>
      <c r="BL148" s="9" t="n">
        <v>4871.42041015625</v>
      </c>
      <c r="BM148" s="9" t="n">
        <v>27.02565574646</v>
      </c>
      <c r="BN148" s="9" t="n">
        <v>27.1147689819336</v>
      </c>
      <c r="BO148" s="9" t="n">
        <v>29.3593101501465</v>
      </c>
      <c r="BP148" s="9" t="n">
        <v>29.3976192474365</v>
      </c>
      <c r="BQ148" s="9" t="n">
        <v>28.7898998260498</v>
      </c>
      <c r="BR148" s="9" t="n">
        <v>9.5372314453125</v>
      </c>
      <c r="BS148" s="9" t="n">
        <v>0</v>
      </c>
      <c r="BT148" s="9" t="n">
        <v>398.674194335937</v>
      </c>
      <c r="BU148" s="9" t="n">
        <v>2.65547490119934</v>
      </c>
      <c r="BV148" s="9" t="n">
        <v>7.65794897079468</v>
      </c>
      <c r="BW148" s="9" t="n">
        <v>1785.22216796875</v>
      </c>
      <c r="BX148" s="9" t="n">
        <v>7.30524969100952</v>
      </c>
      <c r="BY148" s="9" t="n">
        <v>16.3985404968262</v>
      </c>
      <c r="BZ148" s="9" t="n">
        <v>50.9511070251465</v>
      </c>
      <c r="CA148" s="9" t="n">
        <v>514.087341308594</v>
      </c>
      <c r="CB148" s="9" t="n">
        <v>699.499633789063</v>
      </c>
      <c r="CC148" s="9" t="n">
        <v>5.0045223236084</v>
      </c>
      <c r="CD148" s="9" t="n">
        <v>11.4351806640625</v>
      </c>
      <c r="CE148" s="10" t="s">
        <v>91</v>
      </c>
      <c r="CF148" s="10" t="s">
        <v>92</v>
      </c>
      <c r="CG148" s="10" t="s">
        <v>93</v>
      </c>
      <c r="CH148" s="10" t="s">
        <v>96</v>
      </c>
      <c r="CI148" s="9" t="n">
        <f aca="false">ABS(AD148-AE148)</f>
        <v>7.39328002929688</v>
      </c>
      <c r="CJ148" s="10" t="str">
        <f aca="false">IF(OR((M148&lt;100),(L148&lt;=0),(BY148&lt;10)),"Fermo","Marcia")</f>
        <v>Marcia</v>
      </c>
      <c r="CK148" s="10" t="str">
        <f aca="false">IF(ABS(AD148-AE148)&gt;=15,"No","Si")</f>
        <v>Si</v>
      </c>
      <c r="CL148" s="0" t="s">
        <v>97</v>
      </c>
    </row>
    <row r="149" customFormat="false" ht="15" hidden="false" customHeight="false" outlineLevel="0" collapsed="false">
      <c r="A149" s="8" t="n">
        <v>40920.6166666667</v>
      </c>
      <c r="B149" s="9" t="n">
        <v>75.6908416748047</v>
      </c>
      <c r="C149" s="9" t="n">
        <v>76.3647155761719</v>
      </c>
      <c r="D149" s="9" t="n">
        <v>82.3054351806641</v>
      </c>
      <c r="E149" s="9" t="n">
        <v>81.5565795898437</v>
      </c>
      <c r="F149" s="9" t="n">
        <v>81.849723815918</v>
      </c>
      <c r="G149" s="9" t="n">
        <v>84.5565414428711</v>
      </c>
      <c r="H149" s="9" t="n">
        <v>84.5669555664063</v>
      </c>
      <c r="I149" s="9" t="n">
        <v>84.9978637695313</v>
      </c>
      <c r="J149" s="9" t="n">
        <v>74.0139312744141</v>
      </c>
      <c r="K149" s="9" t="n">
        <v>74.7015762329102</v>
      </c>
      <c r="L149" s="9" t="n">
        <v>1907.55822753906</v>
      </c>
      <c r="M149" s="9" t="n">
        <v>218.625595092773</v>
      </c>
      <c r="N149" s="9" t="n">
        <v>135.504608154297</v>
      </c>
      <c r="O149" s="9" t="n">
        <v>100</v>
      </c>
      <c r="P149" s="9" t="n">
        <v>421.003112792969</v>
      </c>
      <c r="Q149" s="9" t="n">
        <v>590.004150390625</v>
      </c>
      <c r="R149" s="9" t="n">
        <v>28.2952041625977</v>
      </c>
      <c r="S149" s="9" t="n">
        <v>49.6983413696289</v>
      </c>
      <c r="T149" s="9" t="n">
        <v>28.0842113494873</v>
      </c>
      <c r="U149" s="9" t="n">
        <v>28.1969757080078</v>
      </c>
      <c r="V149" s="9" t="n">
        <v>12.9336061477661</v>
      </c>
      <c r="W149" s="9" t="n">
        <v>0.393995851278305</v>
      </c>
      <c r="X149" s="9" t="n">
        <v>0.626969218254089</v>
      </c>
      <c r="Y149" s="9" t="n">
        <v>14730.052734375</v>
      </c>
      <c r="Z149" s="9" t="n">
        <v>187.388336181641</v>
      </c>
      <c r="AA149" s="9" t="n">
        <v>6.79912614822388</v>
      </c>
      <c r="AB149" s="9" t="n">
        <v>66.9109039306641</v>
      </c>
      <c r="AC149" s="9" t="n">
        <v>5963.1572265625</v>
      </c>
      <c r="AD149" s="9" t="n">
        <v>90.6357727050781</v>
      </c>
      <c r="AE149" s="9" t="n">
        <v>98</v>
      </c>
      <c r="AF149" s="9" t="n">
        <v>49.4284744262695</v>
      </c>
      <c r="AG149" s="9" t="n">
        <v>19.2250099182129</v>
      </c>
      <c r="AH149" s="9" t="n">
        <v>100.12825012207</v>
      </c>
      <c r="AI149" s="9" t="n">
        <v>27.7410736083984</v>
      </c>
      <c r="AJ149" s="9" t="n">
        <v>32.4397239685059</v>
      </c>
      <c r="AK149" s="9" t="n">
        <v>500.318572998047</v>
      </c>
      <c r="AL149" s="9" t="n">
        <v>502.328002929688</v>
      </c>
      <c r="AM149" s="9" t="n">
        <v>499.522613525391</v>
      </c>
      <c r="AN149" s="9" t="n">
        <v>495.851684570313</v>
      </c>
      <c r="AO149" s="9" t="n">
        <v>23.2254962921143</v>
      </c>
      <c r="AP149" s="9" t="n">
        <v>30.2823047637939</v>
      </c>
      <c r="AQ149" s="9" t="n">
        <v>48.4116935729981</v>
      </c>
      <c r="AR149" s="10" t="s">
        <v>90</v>
      </c>
      <c r="AS149" s="9" t="n">
        <v>60.7583351135254</v>
      </c>
      <c r="AT149" s="9" t="n">
        <v>0.814196348190308</v>
      </c>
      <c r="AU149" s="9" t="n">
        <v>1.77614903450012</v>
      </c>
      <c r="AV149" s="9" t="n">
        <v>0.489385813474655</v>
      </c>
      <c r="AW149" s="9" t="n">
        <v>1143.19067382813</v>
      </c>
      <c r="AX149" s="9" t="n">
        <v>268.6201171875</v>
      </c>
      <c r="AY149" s="9" t="n">
        <v>11.0092086791992</v>
      </c>
      <c r="AZ149" s="9" t="n">
        <v>462.979370117187</v>
      </c>
      <c r="BA149" s="9" t="n">
        <v>2.101731300354</v>
      </c>
      <c r="BB149" s="9" t="n">
        <v>4.0978856086731</v>
      </c>
      <c r="BC149" s="9" t="n">
        <v>0.0995803102850914</v>
      </c>
      <c r="BD149" s="9" t="n">
        <v>20.3444995880127</v>
      </c>
      <c r="BE149" s="9" t="n">
        <v>247.778518676758</v>
      </c>
      <c r="BF149" s="9" t="n">
        <v>133.996063232422</v>
      </c>
      <c r="BG149" s="9" t="n">
        <v>6.77725267410278</v>
      </c>
      <c r="BH149" s="9" t="n">
        <v>0.0850185006856918</v>
      </c>
      <c r="BI149" s="9" t="n">
        <v>12.6122989654541</v>
      </c>
      <c r="BJ149" s="9" t="n">
        <v>27.8652305603027</v>
      </c>
      <c r="BK149" s="9" t="n">
        <v>21.1621742248535</v>
      </c>
      <c r="BL149" s="9" t="n">
        <v>5036.3525390625</v>
      </c>
      <c r="BM149" s="9" t="n">
        <v>26.8917827606201</v>
      </c>
      <c r="BN149" s="9" t="n">
        <v>27.1239700317383</v>
      </c>
      <c r="BO149" s="9" t="n">
        <v>29.3642902374268</v>
      </c>
      <c r="BP149" s="9" t="n">
        <v>29.4025173187256</v>
      </c>
      <c r="BQ149" s="9" t="n">
        <v>28.7581062316895</v>
      </c>
      <c r="BR149" s="9" t="n">
        <v>9.53693199157715</v>
      </c>
      <c r="BS149" s="9" t="n">
        <v>0</v>
      </c>
      <c r="BT149" s="9" t="n">
        <v>396.928863525391</v>
      </c>
      <c r="BU149" s="9" t="n">
        <v>2.65547490119934</v>
      </c>
      <c r="BV149" s="9" t="n">
        <v>7.66273593902588</v>
      </c>
      <c r="BW149" s="9" t="n">
        <v>1785.30847167969</v>
      </c>
      <c r="BX149" s="9" t="n">
        <v>7.76241636276245</v>
      </c>
      <c r="BY149" s="9" t="n">
        <v>16.3201065063477</v>
      </c>
      <c r="BZ149" s="9" t="n">
        <v>51.081916809082</v>
      </c>
      <c r="CA149" s="9" t="n">
        <v>504.440521240234</v>
      </c>
      <c r="CB149" s="9" t="n">
        <v>698.345703125</v>
      </c>
      <c r="CC149" s="9" t="n">
        <v>4.93660116195679</v>
      </c>
      <c r="CD149" s="9" t="n">
        <v>11.41868019104</v>
      </c>
      <c r="CE149" s="10" t="s">
        <v>91</v>
      </c>
      <c r="CF149" s="10" t="s">
        <v>92</v>
      </c>
      <c r="CG149" s="10" t="s">
        <v>93</v>
      </c>
      <c r="CH149" s="10" t="s">
        <v>96</v>
      </c>
      <c r="CI149" s="9" t="n">
        <f aca="false">ABS(AD149-AE149)</f>
        <v>7.36422729492188</v>
      </c>
      <c r="CJ149" s="10" t="str">
        <f aca="false">IF(OR((M149&lt;100),(L149&lt;=0),(BY149&lt;10)),"Fermo","Marcia")</f>
        <v>Marcia</v>
      </c>
      <c r="CK149" s="10" t="str">
        <f aca="false">IF(ABS(AD149-AE149)&gt;=15,"No","Si")</f>
        <v>Si</v>
      </c>
      <c r="CL149" s="0" t="s">
        <v>97</v>
      </c>
    </row>
    <row r="150" customFormat="false" ht="15" hidden="false" customHeight="false" outlineLevel="0" collapsed="false">
      <c r="A150" s="8" t="n">
        <v>40920.6173611111</v>
      </c>
      <c r="B150" s="9" t="n">
        <v>75.7398986816406</v>
      </c>
      <c r="C150" s="9" t="n">
        <v>76.3515090942383</v>
      </c>
      <c r="D150" s="9" t="n">
        <v>82.3334197998047</v>
      </c>
      <c r="E150" s="9" t="n">
        <v>81.5950317382812</v>
      </c>
      <c r="F150" s="9" t="n">
        <v>81.9856414794922</v>
      </c>
      <c r="G150" s="9" t="n">
        <v>84.7265014648437</v>
      </c>
      <c r="H150" s="9" t="n">
        <v>84.605110168457</v>
      </c>
      <c r="I150" s="9" t="n">
        <v>85.1367645263672</v>
      </c>
      <c r="J150" s="9" t="n">
        <v>74.0188293457031</v>
      </c>
      <c r="K150" s="9" t="n">
        <v>74.7547225952148</v>
      </c>
      <c r="L150" s="9" t="n">
        <v>1908.91662597656</v>
      </c>
      <c r="M150" s="9" t="n">
        <v>219.096160888672</v>
      </c>
      <c r="N150" s="9" t="n">
        <v>134.672622680664</v>
      </c>
      <c r="O150" s="9" t="n">
        <v>100</v>
      </c>
      <c r="P150" s="9" t="n">
        <v>420.8623046875</v>
      </c>
      <c r="Q150" s="9" t="n">
        <v>588.461181640625</v>
      </c>
      <c r="R150" s="9" t="n">
        <v>27.9025592803955</v>
      </c>
      <c r="S150" s="9" t="n">
        <v>49.5784759521484</v>
      </c>
      <c r="T150" s="9" t="n">
        <v>28.0967617034912</v>
      </c>
      <c r="U150" s="9" t="n">
        <v>28.2135009765625</v>
      </c>
      <c r="V150" s="9" t="n">
        <v>12.9099740982056</v>
      </c>
      <c r="W150" s="9" t="n">
        <v>0.394023180007935</v>
      </c>
      <c r="X150" s="9" t="n">
        <v>0.626844048500061</v>
      </c>
      <c r="Y150" s="9" t="n">
        <v>14700.73828125</v>
      </c>
      <c r="Z150" s="9" t="n">
        <v>187.388336181641</v>
      </c>
      <c r="AA150" s="9" t="n">
        <v>6.79934406280518</v>
      </c>
      <c r="AB150" s="9" t="n">
        <v>66.6168746948242</v>
      </c>
      <c r="AC150" s="9" t="n">
        <v>5961.50732421875</v>
      </c>
      <c r="AD150" s="9" t="n">
        <v>90.6648254394531</v>
      </c>
      <c r="AE150" s="9" t="n">
        <v>98</v>
      </c>
      <c r="AF150" s="9" t="n">
        <v>49.2610397338867</v>
      </c>
      <c r="AG150" s="9" t="n">
        <v>19.2450389862061</v>
      </c>
      <c r="AH150" s="9" t="n">
        <v>100.089340209961</v>
      </c>
      <c r="AI150" s="9" t="n">
        <v>27.7531337738037</v>
      </c>
      <c r="AJ150" s="9" t="n">
        <v>32.4231452941895</v>
      </c>
      <c r="AK150" s="9" t="n">
        <v>500.324920654297</v>
      </c>
      <c r="AL150" s="9" t="n">
        <v>502.425903320313</v>
      </c>
      <c r="AM150" s="9" t="n">
        <v>499.517272949219</v>
      </c>
      <c r="AN150" s="9" t="n">
        <v>495.778198242188</v>
      </c>
      <c r="AO150" s="9" t="n">
        <v>23.1182231903076</v>
      </c>
      <c r="AP150" s="9" t="n">
        <v>30.1694145202637</v>
      </c>
      <c r="AQ150" s="9" t="n">
        <v>47.5027198791504</v>
      </c>
      <c r="AR150" s="10" t="s">
        <v>90</v>
      </c>
      <c r="AS150" s="9" t="n">
        <v>60.7750015258789</v>
      </c>
      <c r="AT150" s="9" t="n">
        <v>0.812798738479614</v>
      </c>
      <c r="AU150" s="9" t="n">
        <v>1.76428842544556</v>
      </c>
      <c r="AV150" s="9" t="n">
        <v>0.487980157136917</v>
      </c>
      <c r="AW150" s="9" t="n">
        <v>1144.07629394531</v>
      </c>
      <c r="AX150" s="9" t="n">
        <v>272.402374267578</v>
      </c>
      <c r="AY150" s="9" t="n">
        <v>11.0128765106201</v>
      </c>
      <c r="AZ150" s="9" t="n">
        <v>454.626098632813</v>
      </c>
      <c r="BA150" s="9" t="n">
        <v>2.10043954849243</v>
      </c>
      <c r="BB150" s="9" t="n">
        <v>4.10069799423218</v>
      </c>
      <c r="BC150" s="9" t="n">
        <v>0.099771074950695</v>
      </c>
      <c r="BD150" s="9" t="n">
        <v>20.3358097076416</v>
      </c>
      <c r="BE150" s="9" t="n">
        <v>278.969116210938</v>
      </c>
      <c r="BF150" s="9" t="n">
        <v>133.941192626953</v>
      </c>
      <c r="BG150" s="9" t="n">
        <v>7.03257417678833</v>
      </c>
      <c r="BH150" s="9" t="n">
        <v>0.0839057490229607</v>
      </c>
      <c r="BI150" s="9" t="n">
        <v>12.6073331832886</v>
      </c>
      <c r="BJ150" s="9" t="n">
        <v>27.8722839355469</v>
      </c>
      <c r="BK150" s="9" t="n">
        <v>20.5206508636475</v>
      </c>
      <c r="BL150" s="9" t="n">
        <v>5201.28466796875</v>
      </c>
      <c r="BM150" s="9" t="n">
        <v>26.7579078674316</v>
      </c>
      <c r="BN150" s="9" t="n">
        <v>27.133171081543</v>
      </c>
      <c r="BO150" s="9" t="n">
        <v>29.3692722320557</v>
      </c>
      <c r="BP150" s="9" t="n">
        <v>29.4074153900146</v>
      </c>
      <c r="BQ150" s="9" t="n">
        <v>28.7263107299805</v>
      </c>
      <c r="BR150" s="9" t="n">
        <v>9.53663349151611</v>
      </c>
      <c r="BS150" s="9" t="n">
        <v>0</v>
      </c>
      <c r="BT150" s="9" t="n">
        <v>398.345642089844</v>
      </c>
      <c r="BU150" s="9" t="n">
        <v>2.65547490119934</v>
      </c>
      <c r="BV150" s="9" t="n">
        <v>7.66752290725708</v>
      </c>
      <c r="BW150" s="9" t="n">
        <v>1785.39465332031</v>
      </c>
      <c r="BX150" s="9" t="n">
        <v>8.21958255767822</v>
      </c>
      <c r="BY150" s="9" t="n">
        <v>16.2416725158691</v>
      </c>
      <c r="BZ150" s="9" t="n">
        <v>51.2127265930176</v>
      </c>
      <c r="CA150" s="9" t="n">
        <v>504.630340576172</v>
      </c>
      <c r="CB150" s="9" t="n">
        <v>702.050537109375</v>
      </c>
      <c r="CC150" s="9" t="n">
        <v>4.86868000030518</v>
      </c>
      <c r="CD150" s="9" t="n">
        <v>11.4021797180176</v>
      </c>
      <c r="CE150" s="10" t="s">
        <v>91</v>
      </c>
      <c r="CF150" s="10" t="s">
        <v>92</v>
      </c>
      <c r="CG150" s="10" t="s">
        <v>93</v>
      </c>
      <c r="CH150" s="10" t="s">
        <v>96</v>
      </c>
      <c r="CI150" s="9" t="n">
        <f aca="false">ABS(AD150-AE150)</f>
        <v>7.33517456054688</v>
      </c>
      <c r="CJ150" s="10" t="str">
        <f aca="false">IF(OR((M150&lt;100),(L150&lt;=0),(BY150&lt;10)),"Fermo","Marcia")</f>
        <v>Marcia</v>
      </c>
      <c r="CK150" s="10" t="str">
        <f aca="false">IF(ABS(AD150-AE150)&gt;=15,"No","Si")</f>
        <v>Si</v>
      </c>
      <c r="CL150" s="0" t="s">
        <v>97</v>
      </c>
    </row>
    <row r="151" customFormat="false" ht="15" hidden="false" customHeight="false" outlineLevel="0" collapsed="false">
      <c r="A151" s="8" t="n">
        <v>40920.6180555556</v>
      </c>
      <c r="B151" s="9" t="n">
        <v>75.7889556884766</v>
      </c>
      <c r="C151" s="9" t="n">
        <v>76.3936538696289</v>
      </c>
      <c r="D151" s="9" t="n">
        <v>82.4485244750977</v>
      </c>
      <c r="E151" s="9" t="n">
        <v>81.7441101074219</v>
      </c>
      <c r="F151" s="9" t="n">
        <v>82.1215667724609</v>
      </c>
      <c r="G151" s="9" t="n">
        <v>84.8964538574219</v>
      </c>
      <c r="H151" s="9" t="n">
        <v>84.6432647705078</v>
      </c>
      <c r="I151" s="9" t="n">
        <v>85.2756652832031</v>
      </c>
      <c r="J151" s="9" t="n">
        <v>74.1514053344727</v>
      </c>
      <c r="K151" s="9" t="n">
        <v>74.807861328125</v>
      </c>
      <c r="L151" s="9" t="n">
        <v>1910.27514648438</v>
      </c>
      <c r="M151" s="9" t="n">
        <v>217.281524658203</v>
      </c>
      <c r="N151" s="9" t="n">
        <v>133.713027954102</v>
      </c>
      <c r="O151" s="9" t="n">
        <v>100</v>
      </c>
      <c r="P151" s="9" t="n">
        <v>419.455474853516</v>
      </c>
      <c r="Q151" s="9" t="n">
        <v>585.875549316406</v>
      </c>
      <c r="R151" s="9" t="n">
        <v>27.1602039337158</v>
      </c>
      <c r="S151" s="9" t="n">
        <v>49.4586067199707</v>
      </c>
      <c r="T151" s="9" t="n">
        <v>28.1093120574951</v>
      </c>
      <c r="U151" s="9" t="n">
        <v>28.2300262451172</v>
      </c>
      <c r="V151" s="9" t="n">
        <v>12.8863430023193</v>
      </c>
      <c r="W151" s="9" t="n">
        <v>0.394050508737564</v>
      </c>
      <c r="X151" s="9" t="n">
        <v>0.626718878746033</v>
      </c>
      <c r="Y151" s="9" t="n">
        <v>14671.423828125</v>
      </c>
      <c r="Z151" s="9" t="n">
        <v>187.388336181641</v>
      </c>
      <c r="AA151" s="9" t="n">
        <v>6.79956245422363</v>
      </c>
      <c r="AB151" s="9" t="n">
        <v>66.3228378295898</v>
      </c>
      <c r="AC151" s="9" t="n">
        <v>5959.857421875</v>
      </c>
      <c r="AD151" s="9" t="n">
        <v>90.6938781738281</v>
      </c>
      <c r="AE151" s="9" t="n">
        <v>98</v>
      </c>
      <c r="AF151" s="9" t="n">
        <v>49.0936012268066</v>
      </c>
      <c r="AG151" s="9" t="n">
        <v>19.2650699615479</v>
      </c>
      <c r="AH151" s="9" t="n">
        <v>100.050430297852</v>
      </c>
      <c r="AI151" s="9" t="n">
        <v>27.7651958465576</v>
      </c>
      <c r="AJ151" s="9" t="n">
        <v>32.4065704345703</v>
      </c>
      <c r="AK151" s="9" t="n">
        <v>500.331298828125</v>
      </c>
      <c r="AL151" s="9" t="n">
        <v>502.523803710938</v>
      </c>
      <c r="AM151" s="9" t="n">
        <v>499.511932373047</v>
      </c>
      <c r="AN151" s="9" t="n">
        <v>495.704742431641</v>
      </c>
      <c r="AO151" s="9" t="n">
        <v>23.010950088501</v>
      </c>
      <c r="AP151" s="9" t="n">
        <v>29.8197994232178</v>
      </c>
      <c r="AQ151" s="9" t="n">
        <v>46.8305473327637</v>
      </c>
      <c r="AR151" s="10" t="s">
        <v>90</v>
      </c>
      <c r="AS151" s="9" t="n">
        <v>60.7916679382324</v>
      </c>
      <c r="AT151" s="9" t="n">
        <v>0.811401069164276</v>
      </c>
      <c r="AU151" s="9" t="n">
        <v>1.75499784946442</v>
      </c>
      <c r="AV151" s="9" t="n">
        <v>0.486574500799179</v>
      </c>
      <c r="AW151" s="9" t="n">
        <v>1144.9619140625</v>
      </c>
      <c r="AX151" s="9" t="n">
        <v>282.702941894531</v>
      </c>
      <c r="AY151" s="9" t="n">
        <v>11.016544342041</v>
      </c>
      <c r="AZ151" s="9" t="n">
        <v>450.106048583984</v>
      </c>
      <c r="BA151" s="9" t="n">
        <v>2.09858345985413</v>
      </c>
      <c r="BB151" s="9" t="n">
        <v>4.1035099029541</v>
      </c>
      <c r="BC151" s="9" t="n">
        <v>0.0999618396162987</v>
      </c>
      <c r="BD151" s="9" t="n">
        <v>20.3271217346191</v>
      </c>
      <c r="BE151" s="9" t="n">
        <v>275.257202148437</v>
      </c>
      <c r="BF151" s="9" t="n">
        <v>133.886337280273</v>
      </c>
      <c r="BG151" s="9" t="n">
        <v>7.28789567947388</v>
      </c>
      <c r="BH151" s="9" t="n">
        <v>0.0839325562119484</v>
      </c>
      <c r="BI151" s="9" t="n">
        <v>12.6023683547974</v>
      </c>
      <c r="BJ151" s="9" t="n">
        <v>27.879337310791</v>
      </c>
      <c r="BK151" s="9" t="n">
        <v>21.5068531036377</v>
      </c>
      <c r="BL151" s="9" t="n">
        <v>5366.216796875</v>
      </c>
      <c r="BM151" s="9" t="n">
        <v>26.6240348815918</v>
      </c>
      <c r="BN151" s="9" t="n">
        <v>27.1423721313477</v>
      </c>
      <c r="BO151" s="9" t="n">
        <v>29.3742542266846</v>
      </c>
      <c r="BP151" s="9" t="n">
        <v>29.4123134613037</v>
      </c>
      <c r="BQ151" s="9" t="n">
        <v>28.6945171356201</v>
      </c>
      <c r="BR151" s="9" t="n">
        <v>9.53633403778076</v>
      </c>
      <c r="BS151" s="9" t="n">
        <v>0</v>
      </c>
      <c r="BT151" s="9" t="n">
        <v>399.762451171875</v>
      </c>
      <c r="BU151" s="9" t="n">
        <v>2.65547490119934</v>
      </c>
      <c r="BV151" s="9" t="n">
        <v>7.67230987548828</v>
      </c>
      <c r="BW151" s="9" t="n">
        <v>1785.48083496094</v>
      </c>
      <c r="BX151" s="9" t="n">
        <v>8.12814903259277</v>
      </c>
      <c r="BY151" s="9" t="n">
        <v>16.163236618042</v>
      </c>
      <c r="BZ151" s="9" t="n">
        <v>51.1000823974609</v>
      </c>
      <c r="CA151" s="9" t="n">
        <v>504.820129394531</v>
      </c>
      <c r="CB151" s="9" t="n">
        <v>701.449340820313</v>
      </c>
      <c r="CC151" s="9" t="n">
        <v>4.80075883865356</v>
      </c>
      <c r="CD151" s="9" t="n">
        <v>11.3856792449951</v>
      </c>
      <c r="CE151" s="10" t="s">
        <v>91</v>
      </c>
      <c r="CF151" s="10" t="s">
        <v>92</v>
      </c>
      <c r="CG151" s="10" t="s">
        <v>93</v>
      </c>
      <c r="CH151" s="10" t="s">
        <v>96</v>
      </c>
      <c r="CI151" s="9" t="n">
        <f aca="false">ABS(AD151-AE151)</f>
        <v>7.30612182617188</v>
      </c>
      <c r="CJ151" s="10" t="str">
        <f aca="false">IF(OR((M151&lt;100),(L151&lt;=0),(BY151&lt;10)),"Fermo","Marcia")</f>
        <v>Marcia</v>
      </c>
      <c r="CK151" s="10" t="str">
        <f aca="false">IF(ABS(AD151-AE151)&gt;=15,"No","Si")</f>
        <v>Si</v>
      </c>
      <c r="CL151" s="0" t="s">
        <v>97</v>
      </c>
    </row>
    <row r="152" customFormat="false" ht="15" hidden="false" customHeight="false" outlineLevel="0" collapsed="false">
      <c r="A152" s="8" t="n">
        <v>40920.61875</v>
      </c>
      <c r="B152" s="9" t="n">
        <v>75.838005065918</v>
      </c>
      <c r="C152" s="9" t="n">
        <v>76.4911575317383</v>
      </c>
      <c r="D152" s="9" t="n">
        <v>82.5636367797852</v>
      </c>
      <c r="E152" s="9" t="n">
        <v>81.8931884765625</v>
      </c>
      <c r="F152" s="9" t="n">
        <v>82.2574844360352</v>
      </c>
      <c r="G152" s="9" t="n">
        <v>85.0664138793945</v>
      </c>
      <c r="H152" s="9" t="n">
        <v>84.8035125732422</v>
      </c>
      <c r="I152" s="9" t="n">
        <v>85.4145660400391</v>
      </c>
      <c r="J152" s="9" t="n">
        <v>74.2839889526367</v>
      </c>
      <c r="K152" s="9" t="n">
        <v>74.8610076904297</v>
      </c>
      <c r="L152" s="9" t="n">
        <v>1911.63354492188</v>
      </c>
      <c r="M152" s="9" t="n">
        <v>217.084548950195</v>
      </c>
      <c r="N152" s="9" t="n">
        <v>133.672546386719</v>
      </c>
      <c r="O152" s="9" t="n">
        <v>100</v>
      </c>
      <c r="P152" s="9" t="n">
        <v>421.037109375</v>
      </c>
      <c r="Q152" s="9" t="n">
        <v>582.712036132812</v>
      </c>
      <c r="R152" s="9" t="n">
        <v>26.6574974060059</v>
      </c>
      <c r="S152" s="9" t="n">
        <v>49.3387413024902</v>
      </c>
      <c r="T152" s="9" t="n">
        <v>28.121862411499</v>
      </c>
      <c r="U152" s="9" t="n">
        <v>28.2465515136719</v>
      </c>
      <c r="V152" s="9" t="n">
        <v>12.8627109527588</v>
      </c>
      <c r="W152" s="9" t="n">
        <v>0.394077867269516</v>
      </c>
      <c r="X152" s="9" t="n">
        <v>0.626593708992004</v>
      </c>
      <c r="Y152" s="9" t="n">
        <v>14642.109375</v>
      </c>
      <c r="Z152" s="9" t="n">
        <v>187.388336181641</v>
      </c>
      <c r="AA152" s="9" t="n">
        <v>6.79978036880493</v>
      </c>
      <c r="AB152" s="9" t="n">
        <v>66.02880859375</v>
      </c>
      <c r="AC152" s="9" t="n">
        <v>5958.2080078125</v>
      </c>
      <c r="AD152" s="9" t="n">
        <v>90.7229309082031</v>
      </c>
      <c r="AE152" s="9" t="n">
        <v>98</v>
      </c>
      <c r="AF152" s="9" t="n">
        <v>48</v>
      </c>
      <c r="AG152" s="9" t="n">
        <v>19.2669086456299</v>
      </c>
      <c r="AH152" s="9" t="n">
        <v>100.011520385742</v>
      </c>
      <c r="AI152" s="9" t="n">
        <v>27.7772579193115</v>
      </c>
      <c r="AJ152" s="9" t="n">
        <v>32.3899917602539</v>
      </c>
      <c r="AK152" s="9" t="n">
        <v>500.337677001953</v>
      </c>
      <c r="AL152" s="9" t="n">
        <v>502.621704101562</v>
      </c>
      <c r="AM152" s="9" t="n">
        <v>499.506561279297</v>
      </c>
      <c r="AN152" s="9" t="n">
        <v>495.631256103516</v>
      </c>
      <c r="AO152" s="9" t="n">
        <v>22.9036769866943</v>
      </c>
      <c r="AP152" s="9" t="n">
        <v>29.966178894043</v>
      </c>
      <c r="AQ152" s="9" t="n">
        <v>46.1583709716797</v>
      </c>
      <c r="AR152" s="10" t="s">
        <v>90</v>
      </c>
      <c r="AS152" s="9" t="n">
        <v>60.8083343505859</v>
      </c>
      <c r="AT152" s="9" t="n">
        <v>0.778904736042023</v>
      </c>
      <c r="AU152" s="9" t="n">
        <v>1.75831651687622</v>
      </c>
      <c r="AV152" s="9" t="n">
        <v>0.476593494415283</v>
      </c>
      <c r="AW152" s="9" t="n">
        <v>1144.88073730469</v>
      </c>
      <c r="AX152" s="9" t="n">
        <v>263.55029296875</v>
      </c>
      <c r="AY152" s="9" t="n">
        <v>11.0202121734619</v>
      </c>
      <c r="AZ152" s="9" t="n">
        <v>447.445617675781</v>
      </c>
      <c r="BA152" s="9" t="n">
        <v>2.09616351127625</v>
      </c>
      <c r="BB152" s="9" t="n">
        <v>4.10632181167603</v>
      </c>
      <c r="BC152" s="9" t="n">
        <v>0.100152611732483</v>
      </c>
      <c r="BD152" s="9" t="n">
        <v>20.318431854248</v>
      </c>
      <c r="BE152" s="9" t="n">
        <v>220.242050170898</v>
      </c>
      <c r="BF152" s="9" t="n">
        <v>133.831466674805</v>
      </c>
      <c r="BG152" s="9" t="n">
        <v>7.54321718215942</v>
      </c>
      <c r="BH152" s="9" t="n">
        <v>0.0839593634009361</v>
      </c>
      <c r="BI152" s="9" t="n">
        <v>12.5974025726318</v>
      </c>
      <c r="BJ152" s="9" t="n">
        <v>27.8863887786865</v>
      </c>
      <c r="BK152" s="9" t="n">
        <v>22.7068958282471</v>
      </c>
      <c r="BL152" s="9" t="n">
        <v>5531.1484375</v>
      </c>
      <c r="BM152" s="9" t="n">
        <v>26.4901599884033</v>
      </c>
      <c r="BN152" s="9" t="n">
        <v>27.1515731811523</v>
      </c>
      <c r="BO152" s="9" t="n">
        <v>29.3792343139648</v>
      </c>
      <c r="BP152" s="9" t="n">
        <v>29.4172096252441</v>
      </c>
      <c r="BQ152" s="9" t="n">
        <v>28.6627216339111</v>
      </c>
      <c r="BR152" s="9" t="n">
        <v>9.53603553771973</v>
      </c>
      <c r="BS152" s="9" t="n">
        <v>0</v>
      </c>
      <c r="BT152" s="9" t="n">
        <v>401.179229736328</v>
      </c>
      <c r="BU152" s="9" t="n">
        <v>2.65547490119934</v>
      </c>
      <c r="BV152" s="9" t="n">
        <v>7.67709684371948</v>
      </c>
      <c r="BW152" s="9" t="n">
        <v>1785.56713867188</v>
      </c>
      <c r="BX152" s="9" t="n">
        <v>7.48811626434326</v>
      </c>
      <c r="BY152" s="9" t="n">
        <v>16.0848026275635</v>
      </c>
      <c r="BZ152" s="9" t="n">
        <v>50.7439842224121</v>
      </c>
      <c r="CA152" s="9" t="n">
        <v>506.047882080078</v>
      </c>
      <c r="CB152" s="9" t="n">
        <v>698.996398925781</v>
      </c>
      <c r="CC152" s="9" t="n">
        <v>4.73283815383911</v>
      </c>
      <c r="CD152" s="9" t="n">
        <v>11.3691787719727</v>
      </c>
      <c r="CE152" s="10" t="s">
        <v>91</v>
      </c>
      <c r="CF152" s="10" t="s">
        <v>92</v>
      </c>
      <c r="CG152" s="10" t="s">
        <v>93</v>
      </c>
      <c r="CH152" s="10" t="s">
        <v>96</v>
      </c>
      <c r="CI152" s="9" t="n">
        <f aca="false">ABS(AD152-AE152)</f>
        <v>7.27706909179688</v>
      </c>
      <c r="CJ152" s="10" t="str">
        <f aca="false">IF(OR((M152&lt;100),(L152&lt;=0),(BY152&lt;10)),"Fermo","Marcia")</f>
        <v>Marcia</v>
      </c>
      <c r="CK152" s="10" t="str">
        <f aca="false">IF(ABS(AD152-AE152)&gt;=15,"No","Si")</f>
        <v>Si</v>
      </c>
      <c r="CL152" s="0" t="s">
        <v>97</v>
      </c>
    </row>
    <row r="153" customFormat="false" ht="15" hidden="false" customHeight="false" outlineLevel="0" collapsed="false">
      <c r="A153" s="8" t="n">
        <v>40920.6194444444</v>
      </c>
      <c r="B153" s="9" t="n">
        <v>75.8870620727539</v>
      </c>
      <c r="C153" s="9" t="n">
        <v>76.5886611938477</v>
      </c>
      <c r="D153" s="9" t="n">
        <v>82.6787414550781</v>
      </c>
      <c r="E153" s="9" t="n">
        <v>82.0422668457031</v>
      </c>
      <c r="F153" s="9" t="n">
        <v>82.3934097290039</v>
      </c>
      <c r="G153" s="9" t="n">
        <v>85.2363662719727</v>
      </c>
      <c r="H153" s="9" t="n">
        <v>84.963752746582</v>
      </c>
      <c r="I153" s="9" t="n">
        <v>85.5534591674805</v>
      </c>
      <c r="J153" s="9" t="n">
        <v>74.4165649414063</v>
      </c>
      <c r="K153" s="9" t="n">
        <v>74.9141464233398</v>
      </c>
      <c r="L153" s="9" t="n">
        <v>1911.03283691406</v>
      </c>
      <c r="M153" s="9" t="n">
        <v>223.007919311523</v>
      </c>
      <c r="N153" s="9" t="n">
        <v>133.317626953125</v>
      </c>
      <c r="O153" s="9" t="n">
        <v>100</v>
      </c>
      <c r="P153" s="9" t="n">
        <v>420.677886962891</v>
      </c>
      <c r="Q153" s="9" t="n">
        <v>582.996398925781</v>
      </c>
      <c r="R153" s="9" t="n">
        <v>25.4029846191406</v>
      </c>
      <c r="S153" s="9" t="n">
        <v>49.1868934631348</v>
      </c>
      <c r="T153" s="9" t="n">
        <v>28.1344127655029</v>
      </c>
      <c r="U153" s="9" t="n">
        <v>28.2630786895752</v>
      </c>
      <c r="V153" s="9" t="n">
        <v>12.8390789031982</v>
      </c>
      <c r="W153" s="9" t="n">
        <v>0.394105195999146</v>
      </c>
      <c r="X153" s="9" t="n">
        <v>0.626468539237976</v>
      </c>
      <c r="Y153" s="9" t="n">
        <v>14612.7939453125</v>
      </c>
      <c r="Z153" s="9" t="n">
        <v>187.388336181641</v>
      </c>
      <c r="AA153" s="9" t="n">
        <v>6.79999876022339</v>
      </c>
      <c r="AB153" s="9" t="n">
        <v>65.7347717285156</v>
      </c>
      <c r="AC153" s="9" t="n">
        <v>5956.55810546875</v>
      </c>
      <c r="AD153" s="9" t="n">
        <v>90.7519912719727</v>
      </c>
      <c r="AE153" s="9" t="n">
        <v>98</v>
      </c>
      <c r="AF153" s="9" t="n">
        <v>50</v>
      </c>
      <c r="AG153" s="9" t="n">
        <v>19.2505569458008</v>
      </c>
      <c r="AH153" s="9" t="n">
        <v>99.9726028442383</v>
      </c>
      <c r="AI153" s="9" t="n">
        <v>27.7893180847168</v>
      </c>
      <c r="AJ153" s="9" t="n">
        <v>32.3734130859375</v>
      </c>
      <c r="AK153" s="9" t="n">
        <v>500.344024658203</v>
      </c>
      <c r="AL153" s="9" t="n">
        <v>502.719635009766</v>
      </c>
      <c r="AM153" s="9" t="n">
        <v>499.501220703125</v>
      </c>
      <c r="AN153" s="9" t="n">
        <v>495.557769775391</v>
      </c>
      <c r="AO153" s="9" t="n">
        <v>22.7964038848877</v>
      </c>
      <c r="AP153" s="9" t="n">
        <v>30.1125602722168</v>
      </c>
      <c r="AQ153" s="9" t="n">
        <v>45.486198425293</v>
      </c>
      <c r="AR153" s="10" t="s">
        <v>90</v>
      </c>
      <c r="AS153" s="9" t="n">
        <v>60.8250007629395</v>
      </c>
      <c r="AT153" s="9" t="n">
        <v>0.782297790050507</v>
      </c>
      <c r="AU153" s="9" t="n">
        <v>1.76163530349731</v>
      </c>
      <c r="AV153" s="9" t="n">
        <v>0.471920698881149</v>
      </c>
      <c r="AW153" s="9" t="n">
        <v>1143.83288574219</v>
      </c>
      <c r="AX153" s="9" t="n">
        <v>276.104187011719</v>
      </c>
      <c r="AY153" s="9" t="n">
        <v>11.0238809585571</v>
      </c>
      <c r="AZ153" s="9" t="n">
        <v>448.070159912109</v>
      </c>
      <c r="BA153" s="9" t="n">
        <v>2.09374356269836</v>
      </c>
      <c r="BB153" s="9" t="n">
        <v>4.10913419723511</v>
      </c>
      <c r="BC153" s="9" t="n">
        <v>0.100343376398087</v>
      </c>
      <c r="BD153" s="9" t="n">
        <v>20.309741973877</v>
      </c>
      <c r="BE153" s="9" t="n">
        <v>233.794586181641</v>
      </c>
      <c r="BF153" s="9" t="n">
        <v>133.776611328125</v>
      </c>
      <c r="BG153" s="9" t="n">
        <v>7.79853820800781</v>
      </c>
      <c r="BH153" s="9" t="n">
        <v>0.0839861705899239</v>
      </c>
      <c r="BI153" s="9" t="n">
        <v>12.5924367904663</v>
      </c>
      <c r="BJ153" s="9" t="n">
        <v>27.8934421539307</v>
      </c>
      <c r="BK153" s="9" t="n">
        <v>22.5718383789062</v>
      </c>
      <c r="BL153" s="9" t="n">
        <v>5696.08056640625</v>
      </c>
      <c r="BM153" s="9" t="n">
        <v>26.3562850952148</v>
      </c>
      <c r="BN153" s="9" t="n">
        <v>27.160774230957</v>
      </c>
      <c r="BO153" s="9" t="n">
        <v>29.3842163085937</v>
      </c>
      <c r="BP153" s="9" t="n">
        <v>29.4221076965332</v>
      </c>
      <c r="BQ153" s="9" t="n">
        <v>28.6309280395508</v>
      </c>
      <c r="BR153" s="9" t="n">
        <v>9.53573703765869</v>
      </c>
      <c r="BS153" s="9" t="n">
        <v>0</v>
      </c>
      <c r="BT153" s="9" t="n">
        <v>401.432037353516</v>
      </c>
      <c r="BU153" s="9" t="n">
        <v>2.65547490119934</v>
      </c>
      <c r="BV153" s="9" t="n">
        <v>7.68188381195068</v>
      </c>
      <c r="BW153" s="9" t="n">
        <v>1785.6533203125</v>
      </c>
      <c r="BX153" s="9" t="n">
        <v>6.84808349609375</v>
      </c>
      <c r="BY153" s="9" t="n">
        <v>16.0063667297363</v>
      </c>
      <c r="BZ153" s="9" t="n">
        <v>50.8542060852051</v>
      </c>
      <c r="CA153" s="9" t="n">
        <v>508.313598632813</v>
      </c>
      <c r="CB153" s="9" t="n">
        <v>699.636962890625</v>
      </c>
      <c r="CC153" s="9" t="n">
        <v>4.6649169921875</v>
      </c>
      <c r="CD153" s="9" t="n">
        <v>11.3526782989502</v>
      </c>
      <c r="CE153" s="10" t="s">
        <v>91</v>
      </c>
      <c r="CF153" s="10" t="s">
        <v>92</v>
      </c>
      <c r="CG153" s="10" t="s">
        <v>93</v>
      </c>
      <c r="CH153" s="10" t="s">
        <v>96</v>
      </c>
      <c r="CI153" s="9" t="n">
        <f aca="false">ABS(AD153-AE153)</f>
        <v>7.24800872802734</v>
      </c>
      <c r="CJ153" s="10" t="str">
        <f aca="false">IF(OR((M153&lt;100),(L153&lt;=0),(BY153&lt;10)),"Fermo","Marcia")</f>
        <v>Marcia</v>
      </c>
      <c r="CK153" s="10" t="str">
        <f aca="false">IF(ABS(AD153-AE153)&gt;=15,"No","Si")</f>
        <v>Si</v>
      </c>
      <c r="CL153" s="0" t="s">
        <v>97</v>
      </c>
    </row>
    <row r="154" customFormat="false" ht="15" hidden="false" customHeight="false" outlineLevel="0" collapsed="false">
      <c r="A154" s="8" t="n">
        <v>40920.6201388889</v>
      </c>
      <c r="B154" s="9" t="n">
        <v>75.991569519043</v>
      </c>
      <c r="C154" s="9" t="n">
        <v>76.6861572265625</v>
      </c>
      <c r="D154" s="9" t="n">
        <v>82.7938537597656</v>
      </c>
      <c r="E154" s="9" t="n">
        <v>82.1913375854492</v>
      </c>
      <c r="F154" s="9" t="n">
        <v>82.5293273925781</v>
      </c>
      <c r="G154" s="9" t="n">
        <v>85.4063262939453</v>
      </c>
      <c r="H154" s="9" t="n">
        <v>85.1239929199219</v>
      </c>
      <c r="I154" s="9" t="n">
        <v>85.6923599243164</v>
      </c>
      <c r="J154" s="9" t="n">
        <v>74.5491409301758</v>
      </c>
      <c r="K154" s="9" t="n">
        <v>75.0234069824219</v>
      </c>
      <c r="L154" s="9" t="n">
        <v>1908.47314453125</v>
      </c>
      <c r="M154" s="9" t="n">
        <v>219.532974243164</v>
      </c>
      <c r="N154" s="9" t="n">
        <v>132.613845825195</v>
      </c>
      <c r="O154" s="9" t="n">
        <v>100</v>
      </c>
      <c r="P154" s="9" t="n">
        <v>420.318634033203</v>
      </c>
      <c r="Q154" s="9" t="n">
        <v>585.887268066406</v>
      </c>
      <c r="R154" s="9" t="n">
        <v>23.9236717224121</v>
      </c>
      <c r="S154" s="9" t="n">
        <v>49.003059387207</v>
      </c>
      <c r="T154" s="9" t="n">
        <v>28.1469631195068</v>
      </c>
      <c r="U154" s="9" t="n">
        <v>28.2796039581299</v>
      </c>
      <c r="V154" s="9" t="n">
        <v>12.8154468536377</v>
      </c>
      <c r="W154" s="9" t="n">
        <v>0.394132554531097</v>
      </c>
      <c r="X154" s="9" t="n">
        <v>0.626343369483948</v>
      </c>
      <c r="Y154" s="9" t="n">
        <v>14596.6806640625</v>
      </c>
      <c r="Z154" s="9" t="n">
        <v>187.388336181641</v>
      </c>
      <c r="AA154" s="9" t="n">
        <v>6.80021667480469</v>
      </c>
      <c r="AB154" s="9" t="n">
        <v>65.4407424926758</v>
      </c>
      <c r="AC154" s="9" t="n">
        <v>5954.908203125</v>
      </c>
      <c r="AD154" s="9" t="n">
        <v>90.7810440063477</v>
      </c>
      <c r="AE154" s="9" t="n">
        <v>98</v>
      </c>
      <c r="AF154" s="9" t="n">
        <v>52</v>
      </c>
      <c r="AG154" s="9" t="n">
        <v>19.2342052459717</v>
      </c>
      <c r="AH154" s="9" t="n">
        <v>99.9336929321289</v>
      </c>
      <c r="AI154" s="9" t="n">
        <v>27.8013801574707</v>
      </c>
      <c r="AJ154" s="9" t="n">
        <v>32.3568382263184</v>
      </c>
      <c r="AK154" s="9" t="n">
        <v>500.350402832031</v>
      </c>
      <c r="AL154" s="9" t="n">
        <v>502.817535400391</v>
      </c>
      <c r="AM154" s="9" t="n">
        <v>499.495880126953</v>
      </c>
      <c r="AN154" s="9" t="n">
        <v>495.484283447266</v>
      </c>
      <c r="AO154" s="9" t="n">
        <v>22.6891307830811</v>
      </c>
      <c r="AP154" s="9" t="n">
        <v>30.258939743042</v>
      </c>
      <c r="AQ154" s="9" t="n">
        <v>44.814022064209</v>
      </c>
      <c r="AR154" s="10" t="s">
        <v>90</v>
      </c>
      <c r="AS154" s="9" t="n">
        <v>60.841667175293</v>
      </c>
      <c r="AT154" s="9" t="n">
        <v>0.785690903663635</v>
      </c>
      <c r="AU154" s="9" t="n">
        <v>1.76495397090912</v>
      </c>
      <c r="AV154" s="9" t="n">
        <v>0.472556084394455</v>
      </c>
      <c r="AW154" s="9" t="n">
        <v>1142.78515625</v>
      </c>
      <c r="AX154" s="9" t="n">
        <v>253.008316040039</v>
      </c>
      <c r="AY154" s="9" t="n">
        <v>11.027548789978</v>
      </c>
      <c r="AZ154" s="9" t="n">
        <v>445.768463134766</v>
      </c>
      <c r="BA154" s="9" t="n">
        <v>2.10163068771362</v>
      </c>
      <c r="BB154" s="9" t="n">
        <v>4.11194610595703</v>
      </c>
      <c r="BC154" s="9" t="n">
        <v>0.10053414106369</v>
      </c>
      <c r="BD154" s="9" t="n">
        <v>20.3010520935059</v>
      </c>
      <c r="BE154" s="9" t="n">
        <v>213.767593383789</v>
      </c>
      <c r="BF154" s="9" t="n">
        <v>133.721740722656</v>
      </c>
      <c r="BG154" s="9" t="n">
        <v>8.05385971069336</v>
      </c>
      <c r="BH154" s="9" t="n">
        <v>0.0840129777789116</v>
      </c>
      <c r="BI154" s="9" t="n">
        <v>12.5874719619751</v>
      </c>
      <c r="BJ154" s="9" t="n">
        <v>27.9004955291748</v>
      </c>
      <c r="BK154" s="9" t="n">
        <v>21.6399421691895</v>
      </c>
      <c r="BL154" s="9" t="n">
        <v>5861.0126953125</v>
      </c>
      <c r="BM154" s="9" t="n">
        <v>26.2763614654541</v>
      </c>
      <c r="BN154" s="9" t="n">
        <v>27.1699752807617</v>
      </c>
      <c r="BO154" s="9" t="n">
        <v>29.3891983032227</v>
      </c>
      <c r="BP154" s="9" t="n">
        <v>29.4270057678223</v>
      </c>
      <c r="BQ154" s="9" t="n">
        <v>28.5736980438232</v>
      </c>
      <c r="BR154" s="9" t="n">
        <v>9.53543758392334</v>
      </c>
      <c r="BS154" s="9" t="n">
        <v>0</v>
      </c>
      <c r="BT154" s="9" t="n">
        <v>400.520874023438</v>
      </c>
      <c r="BU154" s="9" t="n">
        <v>2.65547490119934</v>
      </c>
      <c r="BV154" s="9" t="n">
        <v>7.68667078018189</v>
      </c>
      <c r="BW154" s="9" t="n">
        <v>1785.73950195313</v>
      </c>
      <c r="BX154" s="9" t="n">
        <v>7.28180360794067</v>
      </c>
      <c r="BY154" s="9" t="n">
        <v>15.9279327392578</v>
      </c>
      <c r="BZ154" s="9" t="n">
        <v>50.964427947998</v>
      </c>
      <c r="CA154" s="9" t="n">
        <v>506.041625976563</v>
      </c>
      <c r="CB154" s="9" t="n">
        <v>699.634399414063</v>
      </c>
      <c r="CC154" s="9" t="n">
        <v>4.67910146713257</v>
      </c>
      <c r="CD154" s="9" t="n">
        <v>11.2561292648315</v>
      </c>
      <c r="CE154" s="10" t="s">
        <v>91</v>
      </c>
      <c r="CF154" s="10" t="s">
        <v>92</v>
      </c>
      <c r="CG154" s="10" t="s">
        <v>93</v>
      </c>
      <c r="CH154" s="10" t="s">
        <v>96</v>
      </c>
      <c r="CI154" s="9" t="n">
        <f aca="false">ABS(AD154-AE154)</f>
        <v>7.21895599365234</v>
      </c>
      <c r="CJ154" s="10" t="str">
        <f aca="false">IF(OR((M154&lt;100),(L154&lt;=0),(BY154&lt;10)),"Fermo","Marcia")</f>
        <v>Marcia</v>
      </c>
      <c r="CK154" s="10" t="str">
        <f aca="false">IF(ABS(AD154-AE154)&gt;=15,"No","Si")</f>
        <v>Si</v>
      </c>
      <c r="CL154" s="0" t="s">
        <v>97</v>
      </c>
    </row>
    <row r="155" customFormat="false" ht="15" hidden="false" customHeight="false" outlineLevel="0" collapsed="false">
      <c r="A155" s="8" t="n">
        <v>40920.6208333333</v>
      </c>
      <c r="B155" s="9" t="n">
        <v>76.096076965332</v>
      </c>
      <c r="C155" s="9" t="n">
        <v>76.7836608886719</v>
      </c>
      <c r="D155" s="9" t="n">
        <v>82.9089584350586</v>
      </c>
      <c r="E155" s="9" t="n">
        <v>82.3404159545899</v>
      </c>
      <c r="F155" s="9" t="n">
        <v>82.6652526855469</v>
      </c>
      <c r="G155" s="9" t="n">
        <v>85.576286315918</v>
      </c>
      <c r="H155" s="9" t="n">
        <v>85.2842407226563</v>
      </c>
      <c r="I155" s="9" t="n">
        <v>85.8312606811523</v>
      </c>
      <c r="J155" s="9" t="n">
        <v>74.6817169189453</v>
      </c>
      <c r="K155" s="9" t="n">
        <v>75.1326599121094</v>
      </c>
      <c r="L155" s="9" t="n">
        <v>1905.91333007813</v>
      </c>
      <c r="M155" s="9" t="n">
        <v>221.532012939453</v>
      </c>
      <c r="N155" s="9" t="n">
        <v>132.585113525391</v>
      </c>
      <c r="O155" s="9" t="n">
        <v>100</v>
      </c>
      <c r="P155" s="9" t="n">
        <v>419.959411621094</v>
      </c>
      <c r="Q155" s="9" t="n">
        <v>591.384521484375</v>
      </c>
      <c r="R155" s="9" t="n">
        <v>22.686637878418</v>
      </c>
      <c r="S155" s="9" t="n">
        <v>48.8192253112793</v>
      </c>
      <c r="T155" s="9" t="n">
        <v>28.1595134735107</v>
      </c>
      <c r="U155" s="9" t="n">
        <v>28.2961292266846</v>
      </c>
      <c r="V155" s="9" t="n">
        <v>12.7918148040771</v>
      </c>
      <c r="W155" s="9" t="n">
        <v>0.394159883260727</v>
      </c>
      <c r="X155" s="9" t="n">
        <v>0.626218199729919</v>
      </c>
      <c r="Y155" s="9" t="n">
        <v>14593.7685546875</v>
      </c>
      <c r="Z155" s="9" t="n">
        <v>187.388336181641</v>
      </c>
      <c r="AA155" s="9" t="n">
        <v>6.80043506622314</v>
      </c>
      <c r="AB155" s="9" t="n">
        <v>65.1467056274414</v>
      </c>
      <c r="AC155" s="9" t="n">
        <v>5953.2587890625</v>
      </c>
      <c r="AD155" s="9" t="n">
        <v>90.8100967407227</v>
      </c>
      <c r="AE155" s="9" t="n">
        <v>90</v>
      </c>
      <c r="AF155" s="9" t="n">
        <v>52</v>
      </c>
      <c r="AG155" s="9" t="n">
        <v>19.2178535461426</v>
      </c>
      <c r="AH155" s="9" t="n">
        <v>99.8871002197266</v>
      </c>
      <c r="AI155" s="9" t="n">
        <v>27.8134422302246</v>
      </c>
      <c r="AJ155" s="9" t="n">
        <v>32.340259552002</v>
      </c>
      <c r="AK155" s="9" t="n">
        <v>500.356750488281</v>
      </c>
      <c r="AL155" s="9" t="n">
        <v>502.915435791016</v>
      </c>
      <c r="AM155" s="9" t="n">
        <v>499.490509033203</v>
      </c>
      <c r="AN155" s="9" t="n">
        <v>495.410827636719</v>
      </c>
      <c r="AO155" s="9" t="n">
        <v>22.5818576812744</v>
      </c>
      <c r="AP155" s="9" t="n">
        <v>30.4053192138672</v>
      </c>
      <c r="AQ155" s="9" t="n">
        <v>44.1418495178223</v>
      </c>
      <c r="AR155" s="10" t="s">
        <v>90</v>
      </c>
      <c r="AS155" s="9" t="n">
        <v>60.8583335876465</v>
      </c>
      <c r="AT155" s="9" t="n">
        <v>0.789083957672119</v>
      </c>
      <c r="AU155" s="9" t="n">
        <v>1.76827275753021</v>
      </c>
      <c r="AV155" s="9" t="n">
        <v>0.473191469907761</v>
      </c>
      <c r="AW155" s="9" t="n">
        <v>1141.7373046875</v>
      </c>
      <c r="AX155" s="9" t="n">
        <v>260.613037109375</v>
      </c>
      <c r="AY155" s="9" t="n">
        <v>11.0312166213989</v>
      </c>
      <c r="AZ155" s="9" t="n">
        <v>440.540466308594</v>
      </c>
      <c r="BA155" s="9" t="n">
        <v>2.0936975479126</v>
      </c>
      <c r="BB155" s="9" t="n">
        <v>4.11475801467896</v>
      </c>
      <c r="BC155" s="9" t="n">
        <v>0.100724905729294</v>
      </c>
      <c r="BD155" s="9" t="n">
        <v>20.2923641204834</v>
      </c>
      <c r="BE155" s="9" t="n">
        <v>190.548416137695</v>
      </c>
      <c r="BF155" s="9" t="n">
        <v>133.666885375977</v>
      </c>
      <c r="BG155" s="9" t="n">
        <v>8.30918121337891</v>
      </c>
      <c r="BH155" s="9" t="n">
        <v>0.0840397849678993</v>
      </c>
      <c r="BI155" s="9" t="n">
        <v>12.5825061798096</v>
      </c>
      <c r="BJ155" s="9" t="n">
        <v>27.9075489044189</v>
      </c>
      <c r="BK155" s="9" t="n">
        <v>20.708044052124</v>
      </c>
      <c r="BL155" s="9" t="n">
        <v>5887.36328125</v>
      </c>
      <c r="BM155" s="9" t="n">
        <v>26.2503890991211</v>
      </c>
      <c r="BN155" s="9" t="n">
        <v>27.1791763305664</v>
      </c>
      <c r="BO155" s="9" t="n">
        <v>29.3941783905029</v>
      </c>
      <c r="BP155" s="9" t="n">
        <v>29.4319038391113</v>
      </c>
      <c r="BQ155" s="9" t="n">
        <v>28.4910316467285</v>
      </c>
      <c r="BR155" s="9" t="n">
        <v>9.53513908386231</v>
      </c>
      <c r="BS155" s="9" t="n">
        <v>0</v>
      </c>
      <c r="BT155" s="9" t="n">
        <v>399.609710693359</v>
      </c>
      <c r="BU155" s="9" t="n">
        <v>2.65547490119934</v>
      </c>
      <c r="BV155" s="9" t="n">
        <v>7.69145727157593</v>
      </c>
      <c r="BW155" s="9" t="n">
        <v>1785.82568359375</v>
      </c>
      <c r="BX155" s="9" t="n">
        <v>7.7155237197876</v>
      </c>
      <c r="BY155" s="9" t="n">
        <v>15.849497795105</v>
      </c>
      <c r="BZ155" s="9" t="n">
        <v>51.0746459960938</v>
      </c>
      <c r="CA155" s="9" t="n">
        <v>508.667510986328</v>
      </c>
      <c r="CB155" s="9" t="n">
        <v>698.533813476563</v>
      </c>
      <c r="CC155" s="9" t="n">
        <v>4.69328594207764</v>
      </c>
      <c r="CD155" s="9" t="n">
        <v>11.1595792770386</v>
      </c>
      <c r="CE155" s="10" t="s">
        <v>91</v>
      </c>
      <c r="CF155" s="10" t="s">
        <v>92</v>
      </c>
      <c r="CG155" s="10" t="s">
        <v>93</v>
      </c>
      <c r="CH155" s="10" t="s">
        <v>96</v>
      </c>
      <c r="CI155" s="9" t="n">
        <f aca="false">ABS(AD155-AE155)</f>
        <v>0.810096740722656</v>
      </c>
      <c r="CJ155" s="10" t="str">
        <f aca="false">IF(OR((M155&lt;100),(L155&lt;=0),(BY155&lt;10)),"Fermo","Marcia")</f>
        <v>Marcia</v>
      </c>
      <c r="CK155" s="10" t="str">
        <f aca="false">IF(ABS(AD155-AE155)&gt;=15,"No","Si")</f>
        <v>Si</v>
      </c>
      <c r="CL155" s="0" t="s">
        <v>97</v>
      </c>
    </row>
    <row r="156" customFormat="false" ht="15" hidden="false" customHeight="false" outlineLevel="0" collapsed="false">
      <c r="A156" s="8" t="n">
        <v>40920.6215277778</v>
      </c>
      <c r="B156" s="9" t="n">
        <v>76.2005844116211</v>
      </c>
      <c r="C156" s="9" t="n">
        <v>76.8811645507813</v>
      </c>
      <c r="D156" s="9" t="n">
        <v>83.0240707397461</v>
      </c>
      <c r="E156" s="9" t="n">
        <v>82.4894943237305</v>
      </c>
      <c r="F156" s="9" t="n">
        <v>82.8011703491211</v>
      </c>
      <c r="G156" s="9" t="n">
        <v>85.7462387084961</v>
      </c>
      <c r="H156" s="9" t="n">
        <v>85.4444885253906</v>
      </c>
      <c r="I156" s="9" t="n">
        <v>85.9701614379883</v>
      </c>
      <c r="J156" s="9" t="n">
        <v>74.8143005371094</v>
      </c>
      <c r="K156" s="9" t="n">
        <v>75.2419204711914</v>
      </c>
      <c r="L156" s="9" t="n">
        <v>1903.353515625</v>
      </c>
      <c r="M156" s="9" t="n">
        <v>217.046157836914</v>
      </c>
      <c r="N156" s="9" t="n">
        <v>133.318435668945</v>
      </c>
      <c r="O156" s="9" t="n">
        <v>100</v>
      </c>
      <c r="P156" s="9" t="n">
        <v>420.567810058594</v>
      </c>
      <c r="Q156" s="9" t="n">
        <v>588.103942871094</v>
      </c>
      <c r="R156" s="9" t="n">
        <v>23.0110359191895</v>
      </c>
      <c r="S156" s="9" t="n">
        <v>48.6353912353516</v>
      </c>
      <c r="T156" s="9" t="n">
        <v>28.1720638275146</v>
      </c>
      <c r="U156" s="9" t="n">
        <v>28.3126544952393</v>
      </c>
      <c r="V156" s="9" t="n">
        <v>12.7681837081909</v>
      </c>
      <c r="W156" s="9" t="n">
        <v>0.394187241792679</v>
      </c>
      <c r="X156" s="9" t="n">
        <v>0.626093029975891</v>
      </c>
      <c r="Y156" s="9" t="n">
        <v>14590.8564453125</v>
      </c>
      <c r="Z156" s="9" t="n">
        <v>187.388336181641</v>
      </c>
      <c r="AA156" s="9" t="n">
        <v>6.8006534576416</v>
      </c>
      <c r="AB156" s="9" t="n">
        <v>64.852668762207</v>
      </c>
      <c r="AC156" s="9" t="n">
        <v>5951.60888671875</v>
      </c>
      <c r="AD156" s="9" t="n">
        <v>90.8391494750977</v>
      </c>
      <c r="AE156" s="9" t="n">
        <v>90</v>
      </c>
      <c r="AF156" s="9" t="n">
        <v>52</v>
      </c>
      <c r="AG156" s="9" t="n">
        <v>19.4238815307617</v>
      </c>
      <c r="AH156" s="9" t="n">
        <v>99.8405151367188</v>
      </c>
      <c r="AI156" s="9" t="n">
        <v>27.8255023956299</v>
      </c>
      <c r="AJ156" s="9" t="n">
        <v>32.3236846923828</v>
      </c>
      <c r="AK156" s="9" t="n">
        <v>500.363128662109</v>
      </c>
      <c r="AL156" s="9" t="n">
        <v>503.013366699219</v>
      </c>
      <c r="AM156" s="9" t="n">
        <v>499.485168457031</v>
      </c>
      <c r="AN156" s="9" t="n">
        <v>495.337341308594</v>
      </c>
      <c r="AO156" s="9" t="n">
        <v>22.4745845794678</v>
      </c>
      <c r="AP156" s="9" t="n">
        <v>30.3814697265625</v>
      </c>
      <c r="AQ156" s="9" t="n">
        <v>43.4696731567383</v>
      </c>
      <c r="AR156" s="10" t="s">
        <v>90</v>
      </c>
      <c r="AS156" s="9" t="n">
        <v>60.875</v>
      </c>
      <c r="AT156" s="9" t="n">
        <v>0.792477011680603</v>
      </c>
      <c r="AU156" s="9" t="n">
        <v>1.77159142494202</v>
      </c>
      <c r="AV156" s="9" t="n">
        <v>0.473826855421066</v>
      </c>
      <c r="AW156" s="9" t="n">
        <v>1140.689453125</v>
      </c>
      <c r="AX156" s="9" t="n">
        <v>276.747985839844</v>
      </c>
      <c r="AY156" s="9" t="n">
        <v>11.0348844528198</v>
      </c>
      <c r="AZ156" s="9" t="n">
        <v>441.850524902344</v>
      </c>
      <c r="BA156" s="9" t="n">
        <v>2.08576440811157</v>
      </c>
      <c r="BB156" s="9" t="n">
        <v>4.11757040023804</v>
      </c>
      <c r="BC156" s="9" t="n">
        <v>0.100915677845478</v>
      </c>
      <c r="BD156" s="9" t="n">
        <v>20.2836742401123</v>
      </c>
      <c r="BE156" s="9" t="n">
        <v>280.898406982422</v>
      </c>
      <c r="BF156" s="9" t="n">
        <v>133.612014770508</v>
      </c>
      <c r="BG156" s="9" t="n">
        <v>8.56450271606445</v>
      </c>
      <c r="BH156" s="9" t="n">
        <v>0.0840665921568871</v>
      </c>
      <c r="BI156" s="9" t="n">
        <v>12.577540397644</v>
      </c>
      <c r="BJ156" s="9" t="n">
        <v>27.9146003723145</v>
      </c>
      <c r="BK156" s="9" t="n">
        <v>19.9747924804688</v>
      </c>
      <c r="BL156" s="9" t="n">
        <v>5913.7138671875</v>
      </c>
      <c r="BM156" s="9" t="n">
        <v>26.2244148254395</v>
      </c>
      <c r="BN156" s="9" t="n">
        <v>27.1883773803711</v>
      </c>
      <c r="BO156" s="9" t="n">
        <v>29.3991603851318</v>
      </c>
      <c r="BP156" s="9" t="n">
        <v>29.4368019104004</v>
      </c>
      <c r="BQ156" s="9" t="n">
        <v>28.4083652496338</v>
      </c>
      <c r="BR156" s="9" t="n">
        <v>9.53483963012695</v>
      </c>
      <c r="BS156" s="9" t="n">
        <v>0</v>
      </c>
      <c r="BT156" s="9" t="n">
        <v>399.370269775391</v>
      </c>
      <c r="BU156" s="9" t="n">
        <v>2.65547490119934</v>
      </c>
      <c r="BV156" s="9" t="n">
        <v>7.69624423980713</v>
      </c>
      <c r="BW156" s="9" t="n">
        <v>1785.91198730469</v>
      </c>
      <c r="BX156" s="9" t="n">
        <v>8.14924430847168</v>
      </c>
      <c r="BY156" s="9" t="n">
        <v>15.7710628509521</v>
      </c>
      <c r="BZ156" s="9" t="n">
        <v>51.1848678588867</v>
      </c>
      <c r="CA156" s="9" t="n">
        <v>505.361145019531</v>
      </c>
      <c r="CB156" s="9" t="n">
        <v>697.98486328125</v>
      </c>
      <c r="CC156" s="9" t="n">
        <v>4.70747089385986</v>
      </c>
      <c r="CD156" s="9" t="n">
        <v>11.0630302429199</v>
      </c>
      <c r="CE156" s="10" t="s">
        <v>91</v>
      </c>
      <c r="CF156" s="10" t="s">
        <v>92</v>
      </c>
      <c r="CG156" s="10" t="s">
        <v>93</v>
      </c>
      <c r="CH156" s="10" t="s">
        <v>96</v>
      </c>
      <c r="CI156" s="9" t="n">
        <f aca="false">ABS(AD156-AE156)</f>
        <v>0.839149475097656</v>
      </c>
      <c r="CJ156" s="10" t="str">
        <f aca="false">IF(OR((M156&lt;100),(L156&lt;=0),(BY156&lt;10)),"Fermo","Marcia")</f>
        <v>Marcia</v>
      </c>
      <c r="CK156" s="10" t="str">
        <f aca="false">IF(ABS(AD156-AE156)&gt;=15,"No","Si")</f>
        <v>Si</v>
      </c>
      <c r="CL156" s="0" t="s">
        <v>97</v>
      </c>
    </row>
    <row r="157" customFormat="false" ht="15" hidden="false" customHeight="false" outlineLevel="0" collapsed="false">
      <c r="A157" s="8" t="n">
        <v>40920.6222222222</v>
      </c>
      <c r="B157" s="9" t="n">
        <v>76.3050918579102</v>
      </c>
      <c r="C157" s="9" t="n">
        <v>76.9786682128906</v>
      </c>
      <c r="D157" s="9" t="n">
        <v>83.1391754150391</v>
      </c>
      <c r="E157" s="9" t="n">
        <v>82.6385726928711</v>
      </c>
      <c r="F157" s="9" t="n">
        <v>82.9370956420899</v>
      </c>
      <c r="G157" s="9" t="n">
        <v>85.9161987304688</v>
      </c>
      <c r="H157" s="9" t="n">
        <v>85.6047286987305</v>
      </c>
      <c r="I157" s="9" t="n">
        <v>86.1090621948242</v>
      </c>
      <c r="J157" s="9" t="n">
        <v>74.9468765258789</v>
      </c>
      <c r="K157" s="9" t="n">
        <v>75.3511734008789</v>
      </c>
      <c r="L157" s="9" t="n">
        <v>1900.79382324219</v>
      </c>
      <c r="M157" s="9" t="n">
        <v>217.431610107422</v>
      </c>
      <c r="N157" s="9" t="n">
        <v>132.989135742188</v>
      </c>
      <c r="O157" s="9" t="n">
        <v>100</v>
      </c>
      <c r="P157" s="9" t="n">
        <v>421.176177978516</v>
      </c>
      <c r="Q157" s="9" t="n">
        <v>584.823364257813</v>
      </c>
      <c r="R157" s="9" t="n">
        <v>22.2368144989014</v>
      </c>
      <c r="S157" s="9" t="n">
        <v>48.4515609741211</v>
      </c>
      <c r="T157" s="9" t="n">
        <v>28.1635913848877</v>
      </c>
      <c r="U157" s="9" t="n">
        <v>28.3291797637939</v>
      </c>
      <c r="V157" s="9" t="n">
        <v>12.7445516586304</v>
      </c>
      <c r="W157" s="9" t="n">
        <v>0.394214570522308</v>
      </c>
      <c r="X157" s="9" t="n">
        <v>0.625967860221863</v>
      </c>
      <c r="Y157" s="9" t="n">
        <v>14587.9443359375</v>
      </c>
      <c r="Z157" s="9" t="n">
        <v>187.388336181641</v>
      </c>
      <c r="AA157" s="9" t="n">
        <v>6.8008713722229</v>
      </c>
      <c r="AB157" s="9" t="n">
        <v>64.5586395263672</v>
      </c>
      <c r="AC157" s="9" t="n">
        <v>5949.958984375</v>
      </c>
      <c r="AD157" s="9" t="n">
        <v>90.624870300293</v>
      </c>
      <c r="AE157" s="9" t="n">
        <v>90</v>
      </c>
      <c r="AF157" s="9" t="n">
        <v>52</v>
      </c>
      <c r="AG157" s="9" t="n">
        <v>18.9889335632324</v>
      </c>
      <c r="AH157" s="9" t="n">
        <v>99.7939224243164</v>
      </c>
      <c r="AI157" s="9" t="n">
        <v>27.8375644683838</v>
      </c>
      <c r="AJ157" s="9" t="n">
        <v>32.3071060180664</v>
      </c>
      <c r="AK157" s="9" t="n">
        <v>500.369476318359</v>
      </c>
      <c r="AL157" s="9" t="n">
        <v>503.111267089844</v>
      </c>
      <c r="AM157" s="9" t="n">
        <v>499.479827880859</v>
      </c>
      <c r="AN157" s="9" t="n">
        <v>495.263854980469</v>
      </c>
      <c r="AO157" s="9" t="n">
        <v>22.3673114776611</v>
      </c>
      <c r="AP157" s="9" t="n">
        <v>30.3576183319092</v>
      </c>
      <c r="AQ157" s="9" t="n">
        <v>42.7975006103516</v>
      </c>
      <c r="AR157" s="10" t="s">
        <v>90</v>
      </c>
      <c r="AS157" s="9" t="n">
        <v>60.8916664123535</v>
      </c>
      <c r="AT157" s="9" t="n">
        <v>0.791889131069183</v>
      </c>
      <c r="AU157" s="9" t="n">
        <v>1.51951003074646</v>
      </c>
      <c r="AV157" s="9" t="n">
        <v>0.474462240934372</v>
      </c>
      <c r="AW157" s="9" t="n">
        <v>1139.64172363281</v>
      </c>
      <c r="AX157" s="9" t="n">
        <v>271.678131103516</v>
      </c>
      <c r="AY157" s="9" t="n">
        <v>11.0385522842407</v>
      </c>
      <c r="AZ157" s="9" t="n">
        <v>443.160614013672</v>
      </c>
      <c r="BA157" s="9" t="n">
        <v>2.08832812309265</v>
      </c>
      <c r="BB157" s="9" t="n">
        <v>4.12038230895996</v>
      </c>
      <c r="BC157" s="9" t="n">
        <v>0.101106442511082</v>
      </c>
      <c r="BD157" s="9" t="n">
        <v>20.2749843597412</v>
      </c>
      <c r="BE157" s="9" t="n">
        <v>240.495315551758</v>
      </c>
      <c r="BF157" s="9" t="n">
        <v>133.557159423828</v>
      </c>
      <c r="BG157" s="9" t="n">
        <v>8.81982421875</v>
      </c>
      <c r="BH157" s="9" t="n">
        <v>0.0840933993458748</v>
      </c>
      <c r="BI157" s="9" t="n">
        <v>12.5740308761597</v>
      </c>
      <c r="BJ157" s="9" t="n">
        <v>27.9216537475586</v>
      </c>
      <c r="BK157" s="9" t="n">
        <v>20.8850250244141</v>
      </c>
      <c r="BL157" s="9" t="n">
        <v>5940.06494140625</v>
      </c>
      <c r="BM157" s="9" t="n">
        <v>26.1984405517578</v>
      </c>
      <c r="BN157" s="9" t="n">
        <v>27.1975784301758</v>
      </c>
      <c r="BO157" s="9" t="n">
        <v>29.4041423797607</v>
      </c>
      <c r="BP157" s="9" t="n">
        <v>29.4416999816895</v>
      </c>
      <c r="BQ157" s="9" t="n">
        <v>28.3829307556152</v>
      </c>
      <c r="BR157" s="9" t="n">
        <v>9.53454113006592</v>
      </c>
      <c r="BS157" s="9" t="n">
        <v>0</v>
      </c>
      <c r="BT157" s="9" t="n">
        <v>399.802612304688</v>
      </c>
      <c r="BU157" s="9" t="n">
        <v>2.65547490119934</v>
      </c>
      <c r="BV157" s="9" t="n">
        <v>7.70103120803833</v>
      </c>
      <c r="BW157" s="9" t="n">
        <v>1785.99816894531</v>
      </c>
      <c r="BX157" s="9" t="n">
        <v>8.08301067352295</v>
      </c>
      <c r="BY157" s="9" t="n">
        <v>15.6926279067993</v>
      </c>
      <c r="BZ157" s="9" t="n">
        <v>51.2495193481445</v>
      </c>
      <c r="CA157" s="9" t="n">
        <v>502.054779052734</v>
      </c>
      <c r="CB157" s="9" t="n">
        <v>699.32275390625</v>
      </c>
      <c r="CC157" s="9" t="n">
        <v>4.72165536880493</v>
      </c>
      <c r="CD157" s="9" t="n">
        <v>10.9664812088013</v>
      </c>
      <c r="CE157" s="10" t="s">
        <v>91</v>
      </c>
      <c r="CF157" s="10" t="s">
        <v>92</v>
      </c>
      <c r="CG157" s="10" t="s">
        <v>93</v>
      </c>
      <c r="CH157" s="10" t="s">
        <v>96</v>
      </c>
      <c r="CI157" s="9" t="n">
        <f aca="false">ABS(AD157-AE157)</f>
        <v>0.624870300292969</v>
      </c>
      <c r="CJ157" s="10" t="str">
        <f aca="false">IF(OR((M157&lt;100),(L157&lt;=0),(BY157&lt;10)),"Fermo","Marcia")</f>
        <v>Marcia</v>
      </c>
      <c r="CK157" s="10" t="str">
        <f aca="false">IF(ABS(AD157-AE157)&gt;=15,"No","Si")</f>
        <v>Si</v>
      </c>
      <c r="CL157" s="0" t="s">
        <v>97</v>
      </c>
    </row>
    <row r="158" customFormat="false" ht="15" hidden="false" customHeight="false" outlineLevel="0" collapsed="false">
      <c r="A158" s="8" t="n">
        <v>40920.6229166667</v>
      </c>
      <c r="B158" s="9" t="n">
        <v>76.4095993041992</v>
      </c>
      <c r="C158" s="9" t="n">
        <v>77.076171875</v>
      </c>
      <c r="D158" s="9" t="n">
        <v>83.2542877197266</v>
      </c>
      <c r="E158" s="9" t="n">
        <v>82.7876510620117</v>
      </c>
      <c r="F158" s="9" t="n">
        <v>83.0730133056641</v>
      </c>
      <c r="G158" s="9" t="n">
        <v>86.0861511230469</v>
      </c>
      <c r="H158" s="9" t="n">
        <v>85.7649688720703</v>
      </c>
      <c r="I158" s="9" t="n">
        <v>86.2479629516602</v>
      </c>
      <c r="J158" s="9" t="n">
        <v>75.0794525146484</v>
      </c>
      <c r="K158" s="9" t="n">
        <v>75.4604339599609</v>
      </c>
      <c r="L158" s="9" t="n">
        <v>1898.23400878906</v>
      </c>
      <c r="M158" s="9" t="n">
        <v>218.229568481445</v>
      </c>
      <c r="N158" s="9" t="n">
        <v>132.659820556641</v>
      </c>
      <c r="O158" s="9" t="n">
        <v>100</v>
      </c>
      <c r="P158" s="9" t="n">
        <v>420.480987548828</v>
      </c>
      <c r="Q158" s="9" t="n">
        <v>587.916259765625</v>
      </c>
      <c r="R158" s="9" t="n">
        <v>20.9686260223389</v>
      </c>
      <c r="S158" s="9" t="n">
        <v>48.2677268981934</v>
      </c>
      <c r="T158" s="9" t="n">
        <v>28.1551208496094</v>
      </c>
      <c r="U158" s="9" t="n">
        <v>28.3457050323486</v>
      </c>
      <c r="V158" s="9" t="n">
        <v>12.7209196090698</v>
      </c>
      <c r="W158" s="9" t="n">
        <v>0.39424192905426</v>
      </c>
      <c r="X158" s="9" t="n">
        <v>0.625842690467835</v>
      </c>
      <c r="Y158" s="9" t="n">
        <v>14585.0322265625</v>
      </c>
      <c r="Z158" s="9" t="n">
        <v>187.388336181641</v>
      </c>
      <c r="AA158" s="9" t="n">
        <v>6.80108976364136</v>
      </c>
      <c r="AB158" s="9" t="n">
        <v>64.2646026611328</v>
      </c>
      <c r="AC158" s="9" t="n">
        <v>5948.3095703125</v>
      </c>
      <c r="AD158" s="9" t="n">
        <v>90.1672592163086</v>
      </c>
      <c r="AE158" s="9" t="n">
        <v>90</v>
      </c>
      <c r="AF158" s="9" t="n">
        <v>52</v>
      </c>
      <c r="AG158" s="9" t="n">
        <v>19.0215110778809</v>
      </c>
      <c r="AH158" s="9" t="n">
        <v>99.7473297119141</v>
      </c>
      <c r="AI158" s="9" t="n">
        <v>27.8496265411377</v>
      </c>
      <c r="AJ158" s="9" t="n">
        <v>32.2905311584473</v>
      </c>
      <c r="AK158" s="9" t="n">
        <v>500.375854492188</v>
      </c>
      <c r="AL158" s="9" t="n">
        <v>503.209167480469</v>
      </c>
      <c r="AM158" s="9" t="n">
        <v>499.474456787109</v>
      </c>
      <c r="AN158" s="9" t="n">
        <v>495.190399169922</v>
      </c>
      <c r="AO158" s="9" t="n">
        <v>22.2600383758545</v>
      </c>
      <c r="AP158" s="9" t="n">
        <v>30.3337688446045</v>
      </c>
      <c r="AQ158" s="9" t="n">
        <v>42.1253242492676</v>
      </c>
      <c r="AR158" s="10" t="s">
        <v>90</v>
      </c>
      <c r="AS158" s="9" t="n">
        <v>60.908332824707</v>
      </c>
      <c r="AT158" s="9" t="n">
        <v>0.791301250457764</v>
      </c>
      <c r="AU158" s="9" t="n">
        <v>1.25535547733307</v>
      </c>
      <c r="AV158" s="9" t="n">
        <v>0.475097626447678</v>
      </c>
      <c r="AW158" s="9" t="n">
        <v>1138.59387207031</v>
      </c>
      <c r="AX158" s="9" t="n">
        <v>271.476928710937</v>
      </c>
      <c r="AY158" s="9" t="n">
        <v>11.0422201156616</v>
      </c>
      <c r="AZ158" s="9" t="n">
        <v>444.470672607422</v>
      </c>
      <c r="BA158" s="9" t="n">
        <v>2.09368705749512</v>
      </c>
      <c r="BB158" s="9" t="n">
        <v>4.12319421768189</v>
      </c>
      <c r="BC158" s="9" t="n">
        <v>0.101297207176685</v>
      </c>
      <c r="BD158" s="9" t="n">
        <v>20.2662944793701</v>
      </c>
      <c r="BE158" s="9" t="n">
        <v>172.269302368164</v>
      </c>
      <c r="BF158" s="9" t="n">
        <v>133.502288818359</v>
      </c>
      <c r="BG158" s="9" t="n">
        <v>9.07514572143555</v>
      </c>
      <c r="BH158" s="9" t="n">
        <v>0.0841202065348625</v>
      </c>
      <c r="BI158" s="9" t="n">
        <v>12.5719766616821</v>
      </c>
      <c r="BJ158" s="9" t="n">
        <v>27.9287071228027</v>
      </c>
      <c r="BK158" s="9" t="n">
        <v>22.1188316345215</v>
      </c>
      <c r="BL158" s="9" t="n">
        <v>5966.41552734375</v>
      </c>
      <c r="BM158" s="9" t="n">
        <v>26.1724681854248</v>
      </c>
      <c r="BN158" s="9" t="n">
        <v>27.2067794799805</v>
      </c>
      <c r="BO158" s="9" t="n">
        <v>29.4091243743896</v>
      </c>
      <c r="BP158" s="9" t="n">
        <v>29.4465980529785</v>
      </c>
      <c r="BQ158" s="9" t="n">
        <v>28.4147262573242</v>
      </c>
      <c r="BR158" s="9" t="n">
        <v>9.53424167633057</v>
      </c>
      <c r="BS158" s="9" t="n">
        <v>0</v>
      </c>
      <c r="BT158" s="9" t="n">
        <v>400.234954833984</v>
      </c>
      <c r="BU158" s="9" t="n">
        <v>2.65547490119934</v>
      </c>
      <c r="BV158" s="9" t="n">
        <v>7.70581817626953</v>
      </c>
      <c r="BW158" s="9" t="n">
        <v>1786.08435058594</v>
      </c>
      <c r="BX158" s="9" t="n">
        <v>7.51682424545288</v>
      </c>
      <c r="BY158" s="9" t="n">
        <v>15.6141939163208</v>
      </c>
      <c r="BZ158" s="9" t="n">
        <v>51.2685966491699</v>
      </c>
      <c r="CA158" s="9" t="n">
        <v>509.596954345703</v>
      </c>
      <c r="CB158" s="9" t="n">
        <v>701.055236816406</v>
      </c>
      <c r="CC158" s="9" t="n">
        <v>4.73583984375</v>
      </c>
      <c r="CD158" s="9" t="n">
        <v>10.8699321746826</v>
      </c>
      <c r="CE158" s="10" t="s">
        <v>91</v>
      </c>
      <c r="CF158" s="10" t="s">
        <v>92</v>
      </c>
      <c r="CG158" s="10" t="s">
        <v>93</v>
      </c>
      <c r="CH158" s="10" t="s">
        <v>96</v>
      </c>
      <c r="CI158" s="9" t="n">
        <f aca="false">ABS(AD158-AE158)</f>
        <v>0.167259216308594</v>
      </c>
      <c r="CJ158" s="10" t="str">
        <f aca="false">IF(OR((M158&lt;100),(L158&lt;=0),(BY158&lt;10)),"Fermo","Marcia")</f>
        <v>Marcia</v>
      </c>
      <c r="CK158" s="10" t="str">
        <f aca="false">IF(ABS(AD158-AE158)&gt;=15,"No","Si")</f>
        <v>Si</v>
      </c>
      <c r="CL158" s="0" t="s">
        <v>97</v>
      </c>
    </row>
    <row r="159" customFormat="false" ht="15" hidden="false" customHeight="false" outlineLevel="0" collapsed="false">
      <c r="A159" s="8" t="n">
        <v>40920.6236111111</v>
      </c>
      <c r="B159" s="9" t="n">
        <v>76.5141067504883</v>
      </c>
      <c r="C159" s="9" t="n">
        <v>77.1736755371094</v>
      </c>
      <c r="D159" s="9" t="n">
        <v>83.3693923950195</v>
      </c>
      <c r="E159" s="9" t="n">
        <v>82.9367294311524</v>
      </c>
      <c r="F159" s="9" t="n">
        <v>83.2089385986328</v>
      </c>
      <c r="G159" s="9" t="n">
        <v>86.2561111450195</v>
      </c>
      <c r="H159" s="9" t="n">
        <v>85.9252166748047</v>
      </c>
      <c r="I159" s="9" t="n">
        <v>86.3868637084961</v>
      </c>
      <c r="J159" s="9" t="n">
        <v>75.2120361328125</v>
      </c>
      <c r="K159" s="9" t="n">
        <v>75.5696868896484</v>
      </c>
      <c r="L159" s="9" t="n">
        <v>1895.67431640625</v>
      </c>
      <c r="M159" s="9" t="n">
        <v>214.842849731445</v>
      </c>
      <c r="N159" s="9" t="n">
        <v>132.882446289063</v>
      </c>
      <c r="O159" s="9" t="n">
        <v>100</v>
      </c>
      <c r="P159" s="9" t="n">
        <v>419.055480957031</v>
      </c>
      <c r="Q159" s="9" t="n">
        <v>586.230773925781</v>
      </c>
      <c r="R159" s="9" t="n">
        <v>19.2067947387695</v>
      </c>
      <c r="S159" s="9" t="n">
        <v>48.0838928222656</v>
      </c>
      <c r="T159" s="9" t="n">
        <v>28.1466484069824</v>
      </c>
      <c r="U159" s="9" t="n">
        <v>28.3341865539551</v>
      </c>
      <c r="V159" s="9" t="n">
        <v>12.6727924346924</v>
      </c>
      <c r="W159" s="9" t="n">
        <v>0.39426925778389</v>
      </c>
      <c r="X159" s="9" t="n">
        <v>0.625717520713806</v>
      </c>
      <c r="Y159" s="9" t="n">
        <v>14543.9111328125</v>
      </c>
      <c r="Z159" s="9" t="n">
        <v>187.388336181641</v>
      </c>
      <c r="AA159" s="9" t="n">
        <v>6.80130767822266</v>
      </c>
      <c r="AB159" s="9" t="n">
        <v>63.970573425293</v>
      </c>
      <c r="AC159" s="9" t="n">
        <v>5946.65966796875</v>
      </c>
      <c r="AD159" s="9" t="n">
        <v>89.7096481323242</v>
      </c>
      <c r="AE159" s="9" t="n">
        <v>90</v>
      </c>
      <c r="AF159" s="9" t="n">
        <v>52</v>
      </c>
      <c r="AG159" s="9" t="n">
        <v>19.0540885925293</v>
      </c>
      <c r="AH159" s="9" t="n">
        <v>99.7007446289063</v>
      </c>
      <c r="AI159" s="9" t="n">
        <v>27.861686706543</v>
      </c>
      <c r="AJ159" s="9" t="n">
        <v>32.2739524841309</v>
      </c>
      <c r="AK159" s="9" t="n">
        <v>500.382202148438</v>
      </c>
      <c r="AL159" s="9" t="n">
        <v>503.307067871094</v>
      </c>
      <c r="AM159" s="9" t="n">
        <v>499.469116210938</v>
      </c>
      <c r="AN159" s="9" t="n">
        <v>495.116912841797</v>
      </c>
      <c r="AO159" s="9" t="n">
        <v>22.1527652740478</v>
      </c>
      <c r="AP159" s="9" t="n">
        <v>30.3099193572998</v>
      </c>
      <c r="AQ159" s="9" t="n">
        <v>41.4531517028809</v>
      </c>
      <c r="AR159" s="10" t="s">
        <v>90</v>
      </c>
      <c r="AS159" s="9" t="n">
        <v>60.9249992370606</v>
      </c>
      <c r="AT159" s="9" t="n">
        <v>0.790713369846344</v>
      </c>
      <c r="AU159" s="9" t="n">
        <v>1.1423636674881</v>
      </c>
      <c r="AV159" s="9" t="n">
        <v>0.475733011960983</v>
      </c>
      <c r="AW159" s="9" t="n">
        <v>1137.54602050781</v>
      </c>
      <c r="AX159" s="9" t="n">
        <v>264.918334960937</v>
      </c>
      <c r="AY159" s="9" t="n">
        <v>11.0458879470825</v>
      </c>
      <c r="AZ159" s="9" t="n">
        <v>434.942108154297</v>
      </c>
      <c r="BA159" s="9" t="n">
        <v>2.09987616539001</v>
      </c>
      <c r="BB159" s="9" t="n">
        <v>4.12600660324097</v>
      </c>
      <c r="BC159" s="9" t="n">
        <v>0.10148797929287</v>
      </c>
      <c r="BD159" s="9" t="n">
        <v>20.257604598999</v>
      </c>
      <c r="BE159" s="9" t="n">
        <v>212.413879394531</v>
      </c>
      <c r="BF159" s="9" t="n">
        <v>133.44743347168</v>
      </c>
      <c r="BG159" s="9" t="n">
        <v>9.33046722412109</v>
      </c>
      <c r="BH159" s="9" t="n">
        <v>0.0841470137238503</v>
      </c>
      <c r="BI159" s="9" t="n">
        <v>12.5699224472046</v>
      </c>
      <c r="BJ159" s="9" t="n">
        <v>27.9357585906982</v>
      </c>
      <c r="BK159" s="9" t="n">
        <v>22.1582221984863</v>
      </c>
      <c r="BL159" s="9" t="n">
        <v>5980.88232421875</v>
      </c>
      <c r="BM159" s="9" t="n">
        <v>26.102165222168</v>
      </c>
      <c r="BN159" s="9" t="n">
        <v>27.2159805297852</v>
      </c>
      <c r="BO159" s="9" t="n">
        <v>29.4141044616699</v>
      </c>
      <c r="BP159" s="9" t="n">
        <v>29.4514942169189</v>
      </c>
      <c r="BQ159" s="9" t="n">
        <v>28.4465217590332</v>
      </c>
      <c r="BR159" s="9" t="n">
        <v>9.53394317626953</v>
      </c>
      <c r="BS159" s="9" t="n">
        <v>0</v>
      </c>
      <c r="BT159" s="9" t="n">
        <v>400.667297363281</v>
      </c>
      <c r="BU159" s="9" t="n">
        <v>2.65547490119934</v>
      </c>
      <c r="BV159" s="9" t="n">
        <v>7.71060514450073</v>
      </c>
      <c r="BW159" s="9" t="n">
        <v>1786.17065429688</v>
      </c>
      <c r="BX159" s="9" t="n">
        <v>6.95063781738281</v>
      </c>
      <c r="BY159" s="9" t="n">
        <v>15.535758972168</v>
      </c>
      <c r="BZ159" s="9" t="n">
        <v>51.2876739501953</v>
      </c>
      <c r="CA159" s="9" t="n">
        <v>511.566986083984</v>
      </c>
      <c r="CB159" s="9" t="n">
        <v>698.774963378906</v>
      </c>
      <c r="CC159" s="9" t="n">
        <v>4.75002431869507</v>
      </c>
      <c r="CD159" s="9" t="n">
        <v>10.7733821868896</v>
      </c>
      <c r="CE159" s="10" t="s">
        <v>91</v>
      </c>
      <c r="CF159" s="10" t="s">
        <v>92</v>
      </c>
      <c r="CG159" s="10" t="s">
        <v>93</v>
      </c>
      <c r="CH159" s="10" t="s">
        <v>96</v>
      </c>
      <c r="CI159" s="9" t="n">
        <f aca="false">ABS(AD159-AE159)</f>
        <v>0.290351867675781</v>
      </c>
      <c r="CJ159" s="10" t="str">
        <f aca="false">IF(OR((M159&lt;100),(L159&lt;=0),(BY159&lt;10)),"Fermo","Marcia")</f>
        <v>Marcia</v>
      </c>
      <c r="CK159" s="10" t="str">
        <f aca="false">IF(ABS(AD159-AE159)&gt;=15,"No","Si")</f>
        <v>Si</v>
      </c>
      <c r="CL159" s="0" t="s">
        <v>97</v>
      </c>
    </row>
    <row r="160" customFormat="false" ht="15" hidden="false" customHeight="false" outlineLevel="0" collapsed="false">
      <c r="A160" s="8" t="n">
        <v>40920.6243055556</v>
      </c>
      <c r="B160" s="9" t="n">
        <v>76.6186141967773</v>
      </c>
      <c r="C160" s="9" t="n">
        <v>77.2711791992188</v>
      </c>
      <c r="D160" s="9" t="n">
        <v>83.484504699707</v>
      </c>
      <c r="E160" s="9" t="n">
        <v>83.085807800293</v>
      </c>
      <c r="F160" s="9" t="n">
        <v>83.344856262207</v>
      </c>
      <c r="G160" s="9" t="n">
        <v>86.4260635375977</v>
      </c>
      <c r="H160" s="9" t="n">
        <v>86.0854644775391</v>
      </c>
      <c r="I160" s="9" t="n">
        <v>86.525764465332</v>
      </c>
      <c r="J160" s="9" t="n">
        <v>75.344612121582</v>
      </c>
      <c r="K160" s="9" t="n">
        <v>75.6789474487305</v>
      </c>
      <c r="L160" s="9" t="n">
        <v>1893.11450195313</v>
      </c>
      <c r="M160" s="9" t="n">
        <v>215.922302246094</v>
      </c>
      <c r="N160" s="9" t="n">
        <v>132.681930541992</v>
      </c>
      <c r="O160" s="9" t="n">
        <v>100</v>
      </c>
      <c r="P160" s="9" t="n">
        <v>420.3857421875</v>
      </c>
      <c r="Q160" s="9" t="n">
        <v>577.695373535156</v>
      </c>
      <c r="R160" s="9" t="n">
        <v>19.8721733093262</v>
      </c>
      <c r="S160" s="9" t="n">
        <v>47.9000587463379</v>
      </c>
      <c r="T160" s="9" t="n">
        <v>28.1381778717041</v>
      </c>
      <c r="U160" s="9" t="n">
        <v>28.3226661682129</v>
      </c>
      <c r="V160" s="9" t="n">
        <v>12.6001691818237</v>
      </c>
      <c r="W160" s="9" t="n">
        <v>0.394296616315842</v>
      </c>
      <c r="X160" s="9" t="n">
        <v>0.625592410564423</v>
      </c>
      <c r="Y160" s="9" t="n">
        <v>14464.580078125</v>
      </c>
      <c r="Z160" s="9" t="n">
        <v>187.388336181641</v>
      </c>
      <c r="AA160" s="9" t="n">
        <v>6.80152606964111</v>
      </c>
      <c r="AB160" s="9" t="n">
        <v>63.6765365600586</v>
      </c>
      <c r="AC160" s="9" t="n">
        <v>5945.009765625</v>
      </c>
      <c r="AD160" s="9" t="n">
        <v>93.420166015625</v>
      </c>
      <c r="AE160" s="9" t="n">
        <v>90</v>
      </c>
      <c r="AF160" s="9" t="n">
        <v>52</v>
      </c>
      <c r="AG160" s="9" t="n">
        <v>19.0866661071777</v>
      </c>
      <c r="AH160" s="9" t="n">
        <v>99.6541519165039</v>
      </c>
      <c r="AI160" s="9" t="n">
        <v>27.8737487792969</v>
      </c>
      <c r="AJ160" s="9" t="n">
        <v>32.2573738098145</v>
      </c>
      <c r="AK160" s="9" t="n">
        <v>500.388580322266</v>
      </c>
      <c r="AL160" s="9" t="n">
        <v>503.404998779297</v>
      </c>
      <c r="AM160" s="9" t="n">
        <v>499.463775634766</v>
      </c>
      <c r="AN160" s="9" t="n">
        <v>495.043426513672</v>
      </c>
      <c r="AO160" s="9" t="n">
        <v>22.0454921722412</v>
      </c>
      <c r="AP160" s="9" t="n">
        <v>30.2860698699951</v>
      </c>
      <c r="AQ160" s="9" t="n">
        <v>40.7809753417969</v>
      </c>
      <c r="AR160" s="10" t="s">
        <v>90</v>
      </c>
      <c r="AS160" s="9" t="n">
        <v>60.9416656494141</v>
      </c>
      <c r="AT160" s="9" t="n">
        <v>0.790125489234924</v>
      </c>
      <c r="AU160" s="9" t="n">
        <v>1.08913779258728</v>
      </c>
      <c r="AV160" s="9" t="n">
        <v>0.476368397474289</v>
      </c>
      <c r="AW160" s="9" t="n">
        <v>1136.49829101563</v>
      </c>
      <c r="AX160" s="9" t="n">
        <v>269.424865722656</v>
      </c>
      <c r="AY160" s="9" t="n">
        <v>11.0495557785034</v>
      </c>
      <c r="AZ160" s="9" t="n">
        <v>435.43115234375</v>
      </c>
      <c r="BA160" s="9" t="n">
        <v>2.09794139862061</v>
      </c>
      <c r="BB160" s="9" t="n">
        <v>4.12881851196289</v>
      </c>
      <c r="BC160" s="9" t="n">
        <v>0.101678743958473</v>
      </c>
      <c r="BD160" s="9" t="n">
        <v>20.2489166259766</v>
      </c>
      <c r="BE160" s="9" t="n">
        <v>207.385040283203</v>
      </c>
      <c r="BF160" s="9" t="n">
        <v>133.392562866211</v>
      </c>
      <c r="BG160" s="9" t="n">
        <v>9.58578872680664</v>
      </c>
      <c r="BH160" s="9" t="n">
        <v>0.084173820912838</v>
      </c>
      <c r="BI160" s="9" t="n">
        <v>12.5678682327271</v>
      </c>
      <c r="BJ160" s="9" t="n">
        <v>27.9428119659424</v>
      </c>
      <c r="BK160" s="9" t="n">
        <v>21.2615909576416</v>
      </c>
      <c r="BL160" s="9" t="n">
        <v>5983.46484375</v>
      </c>
      <c r="BM160" s="9" t="n">
        <v>25.9875354766846</v>
      </c>
      <c r="BN160" s="9" t="n">
        <v>27.2251815795898</v>
      </c>
      <c r="BO160" s="9" t="n">
        <v>29.4190864562988</v>
      </c>
      <c r="BP160" s="9" t="n">
        <v>29.456392288208</v>
      </c>
      <c r="BQ160" s="9" t="n">
        <v>28.4147262573242</v>
      </c>
      <c r="BR160" s="9" t="n">
        <v>9.53364372253418</v>
      </c>
      <c r="BS160" s="9" t="n">
        <v>0</v>
      </c>
      <c r="BT160" s="9" t="n">
        <v>398.906402587891</v>
      </c>
      <c r="BU160" s="9" t="n">
        <v>2.65547490119934</v>
      </c>
      <c r="BV160" s="9" t="n">
        <v>7.71539211273193</v>
      </c>
      <c r="BW160" s="9" t="n">
        <v>1786.2568359375</v>
      </c>
      <c r="BX160" s="9" t="n">
        <v>7.36677980422974</v>
      </c>
      <c r="BY160" s="9" t="n">
        <v>15.4573240280151</v>
      </c>
      <c r="BZ160" s="9" t="n">
        <v>51.3067512512207</v>
      </c>
      <c r="CA160" s="9" t="n">
        <v>500.868804931641</v>
      </c>
      <c r="CB160" s="9" t="n">
        <v>696.384216308594</v>
      </c>
      <c r="CC160" s="9" t="n">
        <v>4.76420879364014</v>
      </c>
      <c r="CD160" s="9" t="n">
        <v>10.676833152771</v>
      </c>
      <c r="CE160" s="10" t="s">
        <v>91</v>
      </c>
      <c r="CF160" s="10" t="s">
        <v>92</v>
      </c>
      <c r="CG160" s="10" t="s">
        <v>93</v>
      </c>
      <c r="CH160" s="10" t="s">
        <v>96</v>
      </c>
      <c r="CI160" s="9" t="n">
        <f aca="false">ABS(AD160-AE160)</f>
        <v>3.420166015625</v>
      </c>
      <c r="CJ160" s="10" t="str">
        <f aca="false">IF(OR((M160&lt;100),(L160&lt;=0),(BY160&lt;10)),"Fermo","Marcia")</f>
        <v>Marcia</v>
      </c>
      <c r="CK160" s="10" t="str">
        <f aca="false">IF(ABS(AD160-AE160)&gt;=15,"No","Si")</f>
        <v>Si</v>
      </c>
      <c r="CL160" s="0" t="s">
        <v>97</v>
      </c>
    </row>
    <row r="161" customFormat="false" ht="15" hidden="false" customHeight="false" outlineLevel="0" collapsed="false">
      <c r="A161" s="8" t="n">
        <v>40920.625</v>
      </c>
      <c r="B161" s="9" t="n">
        <v>76.7231216430664</v>
      </c>
      <c r="C161" s="9" t="n">
        <v>77.3686752319336</v>
      </c>
      <c r="D161" s="9" t="n">
        <v>83.599609375</v>
      </c>
      <c r="E161" s="9" t="n">
        <v>83.2348785400391</v>
      </c>
      <c r="F161" s="9" t="n">
        <v>83.4807815551758</v>
      </c>
      <c r="G161" s="9" t="n">
        <v>86.5960235595703</v>
      </c>
      <c r="H161" s="9" t="n">
        <v>86.2457046508789</v>
      </c>
      <c r="I161" s="9" t="n">
        <v>86.6646575927734</v>
      </c>
      <c r="J161" s="9" t="n">
        <v>75.4771881103516</v>
      </c>
      <c r="K161" s="9" t="n">
        <v>75.788200378418</v>
      </c>
      <c r="L161" s="9" t="n">
        <v>1890.5546875</v>
      </c>
      <c r="M161" s="9" t="n">
        <v>217.201202392578</v>
      </c>
      <c r="N161" s="9" t="n">
        <v>132.058258056641</v>
      </c>
      <c r="O161" s="9" t="n">
        <v>100</v>
      </c>
      <c r="P161" s="9" t="n">
        <v>420.022491455078</v>
      </c>
      <c r="Q161" s="9" t="n">
        <v>575.361999511719</v>
      </c>
      <c r="R161" s="9" t="n">
        <v>20.5375537872314</v>
      </c>
      <c r="S161" s="9" t="n">
        <v>47.7250671386719</v>
      </c>
      <c r="T161" s="9" t="n">
        <v>28.1297054290771</v>
      </c>
      <c r="U161" s="9" t="n">
        <v>28.3111476898193</v>
      </c>
      <c r="V161" s="9" t="n">
        <v>12.5275468826294</v>
      </c>
      <c r="W161" s="9" t="n">
        <v>0.394323945045471</v>
      </c>
      <c r="X161" s="9" t="n">
        <v>0.625467240810394</v>
      </c>
      <c r="Y161" s="9" t="n">
        <v>14385.25</v>
      </c>
      <c r="Z161" s="9" t="n">
        <v>187.388336181641</v>
      </c>
      <c r="AA161" s="9" t="n">
        <v>6.80174398422241</v>
      </c>
      <c r="AB161" s="9" t="n">
        <v>63.3825035095215</v>
      </c>
      <c r="AC161" s="9" t="n">
        <v>5943.35986328125</v>
      </c>
      <c r="AD161" s="9" t="n">
        <v>89.9341278076172</v>
      </c>
      <c r="AE161" s="9" t="n">
        <v>90</v>
      </c>
      <c r="AF161" s="9" t="n">
        <v>52</v>
      </c>
      <c r="AG161" s="9" t="n">
        <v>19.1192417144775</v>
      </c>
      <c r="AH161" s="9" t="n">
        <v>99.6075668334961</v>
      </c>
      <c r="AI161" s="9" t="n">
        <v>27.8858108520508</v>
      </c>
      <c r="AJ161" s="9" t="n">
        <v>32.2407989501953</v>
      </c>
      <c r="AK161" s="9" t="n">
        <v>500.394927978516</v>
      </c>
      <c r="AL161" s="9" t="n">
        <v>503.502899169922</v>
      </c>
      <c r="AM161" s="9" t="n">
        <v>499.458404541016</v>
      </c>
      <c r="AN161" s="9" t="n">
        <v>494.969940185547</v>
      </c>
      <c r="AO161" s="9" t="n">
        <v>21.9382190704346</v>
      </c>
      <c r="AP161" s="9" t="n">
        <v>30.2622184753418</v>
      </c>
      <c r="AQ161" s="9" t="n">
        <v>40.1088027954102</v>
      </c>
      <c r="AR161" s="10" t="s">
        <v>90</v>
      </c>
      <c r="AS161" s="9" t="n">
        <v>60.9583320617676</v>
      </c>
      <c r="AT161" s="9" t="n">
        <v>0.789537608623505</v>
      </c>
      <c r="AU161" s="9" t="n">
        <v>0.934000015258789</v>
      </c>
      <c r="AV161" s="9" t="n">
        <v>0.477003753185272</v>
      </c>
      <c r="AW161" s="9" t="n">
        <v>1135.45043945313</v>
      </c>
      <c r="AX161" s="9" t="n">
        <v>258.721893310547</v>
      </c>
      <c r="AY161" s="9" t="n">
        <v>11.0532236099243</v>
      </c>
      <c r="AZ161" s="9" t="n">
        <v>434.09716796875</v>
      </c>
      <c r="BA161" s="9" t="n">
        <v>2.0960066318512</v>
      </c>
      <c r="BB161" s="9" t="n">
        <v>4.13163042068481</v>
      </c>
      <c r="BC161" s="9" t="n">
        <v>0.101869508624077</v>
      </c>
      <c r="BD161" s="9" t="n">
        <v>20.2402267456055</v>
      </c>
      <c r="BE161" s="9" t="n">
        <v>258.819030761719</v>
      </c>
      <c r="BF161" s="9" t="n">
        <v>133.337692260742</v>
      </c>
      <c r="BG161" s="9" t="n">
        <v>9.84110927581787</v>
      </c>
      <c r="BH161" s="9" t="n">
        <v>0.0842006281018257</v>
      </c>
      <c r="BI161" s="9" t="n">
        <v>12.5658130645752</v>
      </c>
      <c r="BJ161" s="9" t="n">
        <v>27.9498653411865</v>
      </c>
      <c r="BK161" s="9" t="n">
        <v>20.3813743591309</v>
      </c>
      <c r="BL161" s="9" t="n">
        <v>5986.0478515625</v>
      </c>
      <c r="BM161" s="9" t="n">
        <v>25.8729057312012</v>
      </c>
      <c r="BN161" s="9" t="n">
        <v>27.2343826293945</v>
      </c>
      <c r="BO161" s="9" t="n">
        <v>29.4240684509277</v>
      </c>
      <c r="BP161" s="9" t="n">
        <v>29.4612903594971</v>
      </c>
      <c r="BQ161" s="9" t="n">
        <v>28.3193435668945</v>
      </c>
      <c r="BR161" s="9" t="n">
        <v>9.53334522247314</v>
      </c>
      <c r="BS161" s="9" t="n">
        <v>0</v>
      </c>
      <c r="BT161" s="9" t="n">
        <v>399.288269042969</v>
      </c>
      <c r="BU161" s="9" t="n">
        <v>2.65547490119934</v>
      </c>
      <c r="BV161" s="9" t="n">
        <v>7.72017908096314</v>
      </c>
      <c r="BW161" s="9" t="n">
        <v>1786.34301757813</v>
      </c>
      <c r="BX161" s="9" t="n">
        <v>7.78292179107666</v>
      </c>
      <c r="BY161" s="9" t="n">
        <v>15.3788890838623</v>
      </c>
      <c r="BZ161" s="9" t="n">
        <v>51.2686004638672</v>
      </c>
      <c r="CA161" s="9" t="n">
        <v>501.499938964844</v>
      </c>
      <c r="CB161" s="9" t="n">
        <v>695.603393554688</v>
      </c>
      <c r="CC161" s="9" t="n">
        <v>4.77839374542236</v>
      </c>
      <c r="CD161" s="9" t="n">
        <v>10.5802841186523</v>
      </c>
      <c r="CE161" s="10" t="s">
        <v>91</v>
      </c>
      <c r="CF161" s="10" t="s">
        <v>92</v>
      </c>
      <c r="CG161" s="10" t="s">
        <v>93</v>
      </c>
      <c r="CH161" s="10" t="s">
        <v>96</v>
      </c>
      <c r="CI161" s="9" t="n">
        <f aca="false">ABS(AD161-AE161)</f>
        <v>0.0658721923828125</v>
      </c>
      <c r="CJ161" s="10" t="str">
        <f aca="false">IF(OR((M161&lt;100),(L161&lt;=0),(BY161&lt;10)),"Fermo","Marcia")</f>
        <v>Marcia</v>
      </c>
      <c r="CK161" s="10" t="str">
        <f aca="false">IF(ABS(AD161-AE161)&gt;=15,"No","Si")</f>
        <v>Si</v>
      </c>
      <c r="CL161" s="0" t="s">
        <v>97</v>
      </c>
    </row>
    <row r="162" customFormat="false" ht="15" hidden="false" customHeight="false" outlineLevel="0" collapsed="false">
      <c r="A162" s="8" t="n">
        <v>40920.6256944445</v>
      </c>
      <c r="B162" s="9" t="n">
        <v>76.8276290893555</v>
      </c>
      <c r="C162" s="9" t="n">
        <v>77.466178894043</v>
      </c>
      <c r="D162" s="9" t="n">
        <v>83.7147216796875</v>
      </c>
      <c r="E162" s="9" t="n">
        <v>83.3839569091797</v>
      </c>
      <c r="F162" s="9" t="n">
        <v>83.61669921875</v>
      </c>
      <c r="G162" s="9" t="n">
        <v>86.7659759521484</v>
      </c>
      <c r="H162" s="9" t="n">
        <v>86.531852722168</v>
      </c>
      <c r="I162" s="9" t="n">
        <v>86.8035583496094</v>
      </c>
      <c r="J162" s="9" t="n">
        <v>75.6097640991211</v>
      </c>
      <c r="K162" s="9" t="n">
        <v>75.8974609375</v>
      </c>
      <c r="L162" s="9" t="n">
        <v>1887.99499511719</v>
      </c>
      <c r="M162" s="9" t="n">
        <v>221.015396118164</v>
      </c>
      <c r="N162" s="9" t="n">
        <v>131.434600830078</v>
      </c>
      <c r="O162" s="9" t="n">
        <v>100</v>
      </c>
      <c r="P162" s="9" t="n">
        <v>419.659240722656</v>
      </c>
      <c r="Q162" s="9" t="n">
        <v>575.085327148438</v>
      </c>
      <c r="R162" s="9" t="n">
        <v>19.5915412902832</v>
      </c>
      <c r="S162" s="9" t="n">
        <v>47.5589179992676</v>
      </c>
      <c r="T162" s="9" t="n">
        <v>28.1014671325684</v>
      </c>
      <c r="U162" s="9" t="n">
        <v>28.2996292114258</v>
      </c>
      <c r="V162" s="9" t="n">
        <v>12.4549236297607</v>
      </c>
      <c r="W162" s="9" t="n">
        <v>0.394351303577423</v>
      </c>
      <c r="X162" s="9" t="n">
        <v>0.625342071056366</v>
      </c>
      <c r="Y162" s="9" t="n">
        <v>14371.9326171875</v>
      </c>
      <c r="Z162" s="9" t="n">
        <v>187.388336181641</v>
      </c>
      <c r="AA162" s="9" t="n">
        <v>6.80196237564087</v>
      </c>
      <c r="AB162" s="9" t="n">
        <v>63.0884704589844</v>
      </c>
      <c r="AC162" s="9" t="n">
        <v>5941.71044921875</v>
      </c>
      <c r="AD162" s="9" t="n">
        <v>76.5824203491211</v>
      </c>
      <c r="AE162" s="9" t="n">
        <v>90</v>
      </c>
      <c r="AF162" s="9" t="n">
        <v>52</v>
      </c>
      <c r="AG162" s="9" t="n">
        <v>19.151819229126</v>
      </c>
      <c r="AH162" s="9" t="n">
        <v>99.5609741210938</v>
      </c>
      <c r="AI162" s="9" t="n">
        <v>27.8978710174561</v>
      </c>
      <c r="AJ162" s="9" t="n">
        <v>32.2242202758789</v>
      </c>
      <c r="AK162" s="9" t="n">
        <v>500.401306152344</v>
      </c>
      <c r="AL162" s="9" t="n">
        <v>502.905334472656</v>
      </c>
      <c r="AM162" s="9" t="n">
        <v>499.453063964844</v>
      </c>
      <c r="AN162" s="9" t="n">
        <v>494.896484375</v>
      </c>
      <c r="AO162" s="9" t="n">
        <v>21.8309459686279</v>
      </c>
      <c r="AP162" s="9" t="n">
        <v>30.2383689880371</v>
      </c>
      <c r="AQ162" s="9" t="n">
        <v>39.4366264343262</v>
      </c>
      <c r="AR162" s="10" t="s">
        <v>90</v>
      </c>
      <c r="AS162" s="9" t="n">
        <v>60.9749984741211</v>
      </c>
      <c r="AT162" s="9" t="n">
        <v>0.788949728012085</v>
      </c>
      <c r="AU162" s="9" t="n">
        <v>0.842104971408844</v>
      </c>
      <c r="AV162" s="9" t="n">
        <v>0.477639138698578</v>
      </c>
      <c r="AW162" s="9" t="n">
        <v>1134.40258789063</v>
      </c>
      <c r="AX162" s="9" t="n">
        <v>266.688812255859</v>
      </c>
      <c r="AY162" s="9" t="n">
        <v>11.0568914413452</v>
      </c>
      <c r="AZ162" s="9" t="n">
        <v>430.940093994141</v>
      </c>
      <c r="BA162" s="9" t="n">
        <v>2.09653949737549</v>
      </c>
      <c r="BB162" s="9" t="n">
        <v>4.1344428062439</v>
      </c>
      <c r="BC162" s="9" t="n">
        <v>0.10206027328968</v>
      </c>
      <c r="BD162" s="9" t="n">
        <v>20.2315368652344</v>
      </c>
      <c r="BE162" s="9" t="n">
        <v>289.803405761719</v>
      </c>
      <c r="BF162" s="9" t="n">
        <v>133.282836914063</v>
      </c>
      <c r="BG162" s="9" t="n">
        <v>10.0964307785034</v>
      </c>
      <c r="BH162" s="9" t="n">
        <v>0.0841656476259232</v>
      </c>
      <c r="BI162" s="9" t="n">
        <v>12.5637588500977</v>
      </c>
      <c r="BJ162" s="9" t="n">
        <v>27.9569187164307</v>
      </c>
      <c r="BK162" s="9" t="n">
        <v>19.6737289428711</v>
      </c>
      <c r="BL162" s="9" t="n">
        <v>5919.283203125</v>
      </c>
      <c r="BM162" s="9" t="n">
        <v>25.7582759857178</v>
      </c>
      <c r="BN162" s="9" t="n">
        <v>27.2435836791992</v>
      </c>
      <c r="BO162" s="9" t="n">
        <v>29.429048538208</v>
      </c>
      <c r="BP162" s="9" t="n">
        <v>29.4661884307861</v>
      </c>
      <c r="BQ162" s="9" t="n">
        <v>28.2239570617676</v>
      </c>
      <c r="BR162" s="9" t="n">
        <v>9.53304576873779</v>
      </c>
      <c r="BS162" s="9" t="n">
        <v>0</v>
      </c>
      <c r="BT162" s="9" t="n">
        <v>400.567749023438</v>
      </c>
      <c r="BU162" s="9" t="n">
        <v>2.65547490119934</v>
      </c>
      <c r="BV162" s="9" t="n">
        <v>7.72496604919434</v>
      </c>
      <c r="BW162" s="9" t="n">
        <v>1786.42932128906</v>
      </c>
      <c r="BX162" s="9" t="n">
        <v>8.19906425476074</v>
      </c>
      <c r="BY162" s="9" t="n">
        <v>15.3004541397095</v>
      </c>
      <c r="BZ162" s="9" t="n">
        <v>51.1732177734375</v>
      </c>
      <c r="CA162" s="9" t="n">
        <v>511.306243896484</v>
      </c>
      <c r="CB162" s="9" t="n">
        <v>698.044494628906</v>
      </c>
      <c r="CC162" s="9" t="n">
        <v>4.79257822036743</v>
      </c>
      <c r="CD162" s="9" t="n">
        <v>10.4837341308594</v>
      </c>
      <c r="CE162" s="10" t="s">
        <v>91</v>
      </c>
      <c r="CF162" s="10" t="s">
        <v>92</v>
      </c>
      <c r="CG162" s="10" t="s">
        <v>93</v>
      </c>
      <c r="CH162" s="10" t="s">
        <v>96</v>
      </c>
      <c r="CI162" s="9" t="n">
        <f aca="false">ABS(AD162-AE162)</f>
        <v>13.4175796508789</v>
      </c>
      <c r="CJ162" s="10" t="str">
        <f aca="false">IF(OR((M162&lt;100),(L162&lt;=0),(BY162&lt;10)),"Fermo","Marcia")</f>
        <v>Marcia</v>
      </c>
      <c r="CK162" s="10" t="str">
        <f aca="false">IF(ABS(AD162-AE162)&gt;=15,"No","Si")</f>
        <v>Si</v>
      </c>
      <c r="CL162" s="0" t="s">
        <v>97</v>
      </c>
    </row>
    <row r="163" customFormat="false" ht="15" hidden="false" customHeight="false" outlineLevel="0" collapsed="false">
      <c r="A163" s="8" t="n">
        <v>40920.6263888889</v>
      </c>
      <c r="B163" s="9" t="n">
        <v>76.9321365356445</v>
      </c>
      <c r="C163" s="9" t="n">
        <v>77.5636825561523</v>
      </c>
      <c r="D163" s="9" t="n">
        <v>83.8298263549805</v>
      </c>
      <c r="E163" s="9" t="n">
        <v>83.5330352783203</v>
      </c>
      <c r="F163" s="9" t="n">
        <v>83.7526245117187</v>
      </c>
      <c r="G163" s="9" t="n">
        <v>86.9359359741211</v>
      </c>
      <c r="H163" s="9" t="n">
        <v>86.818000793457</v>
      </c>
      <c r="I163" s="9" t="n">
        <v>86.9424591064453</v>
      </c>
      <c r="J163" s="9" t="n">
        <v>75.6613616943359</v>
      </c>
      <c r="K163" s="9" t="n">
        <v>76.0067138671875</v>
      </c>
      <c r="L163" s="9" t="n">
        <v>1885.43518066406</v>
      </c>
      <c r="M163" s="9" t="n">
        <v>219.512466430664</v>
      </c>
      <c r="N163" s="9" t="n">
        <v>131.283889770508</v>
      </c>
      <c r="O163" s="9" t="n">
        <v>100</v>
      </c>
      <c r="P163" s="9" t="n">
        <v>420.537170410156</v>
      </c>
      <c r="Q163" s="9" t="n">
        <v>575.377563476563</v>
      </c>
      <c r="R163" s="9" t="n">
        <v>18.6455268859863</v>
      </c>
      <c r="S163" s="9" t="n">
        <v>47.392765045166</v>
      </c>
      <c r="T163" s="9" t="n">
        <v>28.0732288360596</v>
      </c>
      <c r="U163" s="9" t="n">
        <v>28.2881088256836</v>
      </c>
      <c r="V163" s="9" t="n">
        <v>12.3823013305664</v>
      </c>
      <c r="W163" s="9" t="n">
        <v>0.394378632307053</v>
      </c>
      <c r="X163" s="9" t="n">
        <v>0.625216901302338</v>
      </c>
      <c r="Y163" s="9" t="n">
        <v>14358.615234375</v>
      </c>
      <c r="Z163" s="9" t="n">
        <v>187.388336181641</v>
      </c>
      <c r="AA163" s="9" t="n">
        <v>6.80218029022217</v>
      </c>
      <c r="AB163" s="9" t="n">
        <v>62.7944374084473</v>
      </c>
      <c r="AC163" s="9" t="n">
        <v>5940.060546875</v>
      </c>
      <c r="AD163" s="9" t="n">
        <v>51.9655342102051</v>
      </c>
      <c r="AE163" s="9" t="n">
        <v>90</v>
      </c>
      <c r="AF163" s="9" t="n">
        <v>52</v>
      </c>
      <c r="AG163" s="9" t="n">
        <v>19.1843967437744</v>
      </c>
      <c r="AH163" s="9" t="n">
        <v>99.5143814086914</v>
      </c>
      <c r="AI163" s="9" t="n">
        <v>27.90993309021</v>
      </c>
      <c r="AJ163" s="9" t="n">
        <v>32.2076454162598</v>
      </c>
      <c r="AK163" s="9" t="n">
        <v>500.407653808594</v>
      </c>
      <c r="AL163" s="9" t="n">
        <v>502.307769775391</v>
      </c>
      <c r="AM163" s="9" t="n">
        <v>499.447723388672</v>
      </c>
      <c r="AN163" s="9" t="n">
        <v>494.822998046875</v>
      </c>
      <c r="AO163" s="9" t="n">
        <v>21.7236728668213</v>
      </c>
      <c r="AP163" s="9" t="n">
        <v>29.6582717895508</v>
      </c>
      <c r="AQ163" s="9" t="n">
        <v>38.7644538879395</v>
      </c>
      <c r="AR163" s="10" t="s">
        <v>90</v>
      </c>
      <c r="AS163" s="9" t="n">
        <v>60.9916648864746</v>
      </c>
      <c r="AT163" s="9" t="n">
        <v>0.788361847400665</v>
      </c>
      <c r="AU163" s="9" t="n">
        <v>0.645337224006653</v>
      </c>
      <c r="AV163" s="9" t="n">
        <v>0.478274524211884</v>
      </c>
      <c r="AW163" s="9" t="n">
        <v>1133.35473632812</v>
      </c>
      <c r="AX163" s="9" t="n">
        <v>256.951477050781</v>
      </c>
      <c r="AY163" s="9" t="n">
        <v>11.0605592727661</v>
      </c>
      <c r="AZ163" s="9" t="n">
        <v>427.783020019531</v>
      </c>
      <c r="BA163" s="9" t="n">
        <v>2.09954047203064</v>
      </c>
      <c r="BB163" s="9" t="n">
        <v>4.13725471496582</v>
      </c>
      <c r="BC163" s="9" t="n">
        <v>0.102251045405865</v>
      </c>
      <c r="BD163" s="9" t="n">
        <v>20.2228469848633</v>
      </c>
      <c r="BE163" s="9" t="n">
        <v>200.182067871094</v>
      </c>
      <c r="BF163" s="9" t="n">
        <v>133.227966308594</v>
      </c>
      <c r="BG163" s="9" t="n">
        <v>10.351752281189</v>
      </c>
      <c r="BH163" s="9" t="n">
        <v>0.08413065969944</v>
      </c>
      <c r="BI163" s="9" t="n">
        <v>12.5617046356201</v>
      </c>
      <c r="BJ163" s="9" t="n">
        <v>27.9639701843262</v>
      </c>
      <c r="BK163" s="9" t="n">
        <v>20.5839576721191</v>
      </c>
      <c r="BL163" s="9" t="n">
        <v>5852.51806640625</v>
      </c>
      <c r="BM163" s="9" t="n">
        <v>25.7582569122314</v>
      </c>
      <c r="BN163" s="9" t="n">
        <v>27.2527847290039</v>
      </c>
      <c r="BO163" s="9" t="n">
        <v>29.4340305328369</v>
      </c>
      <c r="BP163" s="9" t="n">
        <v>29.4710865020752</v>
      </c>
      <c r="BQ163" s="9" t="n">
        <v>28.2089691162109</v>
      </c>
      <c r="BR163" s="9" t="n">
        <v>9.53274726867676</v>
      </c>
      <c r="BS163" s="9" t="n">
        <v>0</v>
      </c>
      <c r="BT163" s="9" t="n">
        <v>400.602081298828</v>
      </c>
      <c r="BU163" s="9" t="n">
        <v>2.65547490119934</v>
      </c>
      <c r="BV163" s="9" t="n">
        <v>7.72975301742554</v>
      </c>
      <c r="BW163" s="9" t="n">
        <v>1786.51550292969</v>
      </c>
      <c r="BX163" s="9" t="n">
        <v>8.11583518981934</v>
      </c>
      <c r="BY163" s="9" t="n">
        <v>15.222020149231</v>
      </c>
      <c r="BZ163" s="9" t="n">
        <v>51.0778312683105</v>
      </c>
      <c r="CA163" s="9" t="n">
        <v>505.110290527344</v>
      </c>
      <c r="CB163" s="9" t="n">
        <v>699.760437011719</v>
      </c>
      <c r="CC163" s="9" t="n">
        <v>4.8067626953125</v>
      </c>
      <c r="CD163" s="9" t="n">
        <v>10.3871850967407</v>
      </c>
      <c r="CE163" s="10" t="s">
        <v>91</v>
      </c>
      <c r="CF163" s="10" t="s">
        <v>92</v>
      </c>
      <c r="CG163" s="10" t="s">
        <v>93</v>
      </c>
      <c r="CH163" s="10" t="s">
        <v>96</v>
      </c>
      <c r="CI163" s="9" t="n">
        <f aca="false">ABS(AD163-AE163)</f>
        <v>38.0344657897949</v>
      </c>
      <c r="CJ163" s="10" t="str">
        <f aca="false">IF(OR((M163&lt;100),(L163&lt;=0),(BY163&lt;10)),"Fermo","Marcia")</f>
        <v>Marcia</v>
      </c>
      <c r="CK163" s="10" t="str">
        <f aca="false">IF(ABS(AD163-AE163)&gt;=15,"No","Si")</f>
        <v>No</v>
      </c>
      <c r="CL163" s="0" t="s">
        <v>97</v>
      </c>
    </row>
    <row r="164" customFormat="false" ht="15" hidden="false" customHeight="false" outlineLevel="0" collapsed="false">
      <c r="A164" s="8" t="n">
        <v>40920.6270833333</v>
      </c>
      <c r="B164" s="9" t="n">
        <v>77.0366439819336</v>
      </c>
      <c r="C164" s="9" t="n">
        <v>77.6611862182617</v>
      </c>
      <c r="D164" s="9" t="n">
        <v>83.944938659668</v>
      </c>
      <c r="E164" s="9" t="n">
        <v>83.6821136474609</v>
      </c>
      <c r="F164" s="9" t="n">
        <v>83.888542175293</v>
      </c>
      <c r="G164" s="9" t="n">
        <v>87.1058883666992</v>
      </c>
      <c r="H164" s="9" t="n">
        <v>86.7750778198242</v>
      </c>
      <c r="I164" s="9" t="n">
        <v>87.0813598632813</v>
      </c>
      <c r="J164" s="9" t="n">
        <v>75.631965637207</v>
      </c>
      <c r="K164" s="9" t="n">
        <v>76.1159744262695</v>
      </c>
      <c r="L164" s="9" t="n">
        <v>1882.87548828125</v>
      </c>
      <c r="M164" s="9" t="n">
        <v>217.617614746094</v>
      </c>
      <c r="N164" s="9" t="n">
        <v>131.133178710938</v>
      </c>
      <c r="O164" s="9" t="n">
        <v>100</v>
      </c>
      <c r="P164" s="9" t="n">
        <v>420.533386230469</v>
      </c>
      <c r="Q164" s="9" t="n">
        <v>569.468322753906</v>
      </c>
      <c r="R164" s="9" t="n">
        <v>17.6995143890381</v>
      </c>
      <c r="S164" s="9" t="n">
        <v>47.2266120910645</v>
      </c>
      <c r="T164" s="9" t="n">
        <v>28.0449924468994</v>
      </c>
      <c r="U164" s="9" t="n">
        <v>28.27659034729</v>
      </c>
      <c r="V164" s="9" t="n">
        <v>12.3096780776978</v>
      </c>
      <c r="W164" s="9" t="n">
        <v>0.394405990839005</v>
      </c>
      <c r="X164" s="9" t="n">
        <v>0.625091731548309</v>
      </c>
      <c r="Y164" s="9" t="n">
        <v>14345.298828125</v>
      </c>
      <c r="Z164" s="9" t="n">
        <v>187.388336181641</v>
      </c>
      <c r="AA164" s="9" t="n">
        <v>6.80239868164063</v>
      </c>
      <c r="AB164" s="9" t="n">
        <v>62.5004043579102</v>
      </c>
      <c r="AC164" s="9" t="n">
        <v>5938.41064453125</v>
      </c>
      <c r="AD164" s="9" t="n">
        <v>29.6749057769775</v>
      </c>
      <c r="AE164" s="9" t="n">
        <v>90</v>
      </c>
      <c r="AF164" s="9" t="n">
        <v>52</v>
      </c>
      <c r="AG164" s="9" t="n">
        <v>19.2169742584229</v>
      </c>
      <c r="AH164" s="9" t="n">
        <v>99.4677963256836</v>
      </c>
      <c r="AI164" s="9" t="n">
        <v>27.9219951629639</v>
      </c>
      <c r="AJ164" s="9" t="n">
        <v>32.1910667419434</v>
      </c>
      <c r="AK164" s="9" t="n">
        <v>500.414031982422</v>
      </c>
      <c r="AL164" s="9" t="n">
        <v>501.710205078125</v>
      </c>
      <c r="AM164" s="9" t="n">
        <v>499.4423828125</v>
      </c>
      <c r="AN164" s="9" t="n">
        <v>494.74951171875</v>
      </c>
      <c r="AO164" s="9" t="n">
        <v>21.4644088745117</v>
      </c>
      <c r="AP164" s="9" t="n">
        <v>30.8240947723389</v>
      </c>
      <c r="AQ164" s="9" t="n">
        <v>38.2956314086914</v>
      </c>
      <c r="AR164" s="10" t="s">
        <v>90</v>
      </c>
      <c r="AS164" s="9" t="n">
        <v>61.0041656494141</v>
      </c>
      <c r="AT164" s="9" t="n">
        <v>0.727403402328491</v>
      </c>
      <c r="AU164" s="9" t="n">
        <v>0.763673782348633</v>
      </c>
      <c r="AV164" s="9" t="n">
        <v>0.478909909725189</v>
      </c>
      <c r="AW164" s="9" t="n">
        <v>1132.30700683594</v>
      </c>
      <c r="AX164" s="9" t="n">
        <v>279.644989013672</v>
      </c>
      <c r="AY164" s="9" t="n">
        <v>11.064227104187</v>
      </c>
      <c r="AZ164" s="9" t="n">
        <v>426.174377441406</v>
      </c>
      <c r="BA164" s="9" t="n">
        <v>2.10254144668579</v>
      </c>
      <c r="BB164" s="9" t="n">
        <v>4.14006662368774</v>
      </c>
      <c r="BC164" s="9" t="n">
        <v>0.102441810071468</v>
      </c>
      <c r="BD164" s="9" t="n">
        <v>20.2141590118408</v>
      </c>
      <c r="BE164" s="9" t="n">
        <v>167.693923950195</v>
      </c>
      <c r="BF164" s="9" t="n">
        <v>133.173110961914</v>
      </c>
      <c r="BG164" s="9" t="n">
        <v>10.6070737838745</v>
      </c>
      <c r="BH164" s="9" t="n">
        <v>0.0840956792235374</v>
      </c>
      <c r="BI164" s="9" t="n">
        <v>12.5596504211426</v>
      </c>
      <c r="BJ164" s="9" t="n">
        <v>27.9710235595703</v>
      </c>
      <c r="BK164" s="9" t="n">
        <v>21.8205795288086</v>
      </c>
      <c r="BL164" s="9" t="n">
        <v>5785.7529296875</v>
      </c>
      <c r="BM164" s="9" t="n">
        <v>25.7582359313965</v>
      </c>
      <c r="BN164" s="9" t="n">
        <v>27.2619857788086</v>
      </c>
      <c r="BO164" s="9" t="n">
        <v>29.4390125274658</v>
      </c>
      <c r="BP164" s="9" t="n">
        <v>29.4759845733643</v>
      </c>
      <c r="BQ164" s="9" t="n">
        <v>28.2743740081787</v>
      </c>
      <c r="BR164" s="9" t="n">
        <v>9.53244781494141</v>
      </c>
      <c r="BS164" s="9" t="n">
        <v>0</v>
      </c>
      <c r="BT164" s="9" t="n">
        <v>400.636383056641</v>
      </c>
      <c r="BU164" s="9" t="n">
        <v>2.65547490119934</v>
      </c>
      <c r="BV164" s="9" t="n">
        <v>7.73453998565674</v>
      </c>
      <c r="BW164" s="9" t="n">
        <v>1786.60168457031</v>
      </c>
      <c r="BX164" s="9" t="n">
        <v>7.53323650360107</v>
      </c>
      <c r="BY164" s="9" t="n">
        <v>15.1435852050781</v>
      </c>
      <c r="BZ164" s="9" t="n">
        <v>50.9824485778809</v>
      </c>
      <c r="CA164" s="9" t="n">
        <v>506.568725585938</v>
      </c>
      <c r="CB164" s="9" t="n">
        <v>710.964660644531</v>
      </c>
      <c r="CC164" s="9" t="n">
        <v>4.82094717025757</v>
      </c>
      <c r="CD164" s="9" t="n">
        <v>10.2906360626221</v>
      </c>
      <c r="CE164" s="10" t="s">
        <v>91</v>
      </c>
      <c r="CF164" s="10" t="s">
        <v>92</v>
      </c>
      <c r="CG164" s="10" t="s">
        <v>93</v>
      </c>
      <c r="CH164" s="10" t="s">
        <v>96</v>
      </c>
      <c r="CI164" s="9" t="n">
        <f aca="false">ABS(AD164-AE164)</f>
        <v>60.3250942230225</v>
      </c>
      <c r="CJ164" s="10" t="str">
        <f aca="false">IF(OR((M164&lt;100),(L164&lt;=0),(BY164&lt;10)),"Fermo","Marcia")</f>
        <v>Marcia</v>
      </c>
      <c r="CK164" s="10" t="str">
        <f aca="false">IF(ABS(AD164-AE164)&gt;=15,"No","Si")</f>
        <v>No</v>
      </c>
      <c r="CL164" s="0" t="s">
        <v>97</v>
      </c>
    </row>
    <row r="165" customFormat="false" ht="15" hidden="false" customHeight="false" outlineLevel="0" collapsed="false">
      <c r="A165" s="8" t="n">
        <v>40920.6277777778</v>
      </c>
      <c r="B165" s="9" t="n">
        <v>77.0850830078125</v>
      </c>
      <c r="C165" s="9" t="n">
        <v>77.6661605834961</v>
      </c>
      <c r="D165" s="9" t="n">
        <v>84.0600433349609</v>
      </c>
      <c r="E165" s="9" t="n">
        <v>83.6867828369141</v>
      </c>
      <c r="F165" s="9" t="n">
        <v>83.9514541625977</v>
      </c>
      <c r="G165" s="9" t="n">
        <v>87.2758483886719</v>
      </c>
      <c r="H165" s="9" t="n">
        <v>86.7321548461914</v>
      </c>
      <c r="I165" s="9" t="n">
        <v>87.2202606201172</v>
      </c>
      <c r="J165" s="9" t="n">
        <v>75.6025695800781</v>
      </c>
      <c r="K165" s="9" t="n">
        <v>76.1077423095703</v>
      </c>
      <c r="L165" s="9" t="n">
        <v>1880.31567382813</v>
      </c>
      <c r="M165" s="9" t="n">
        <v>214.309265136719</v>
      </c>
      <c r="N165" s="9" t="n">
        <v>132.205383300781</v>
      </c>
      <c r="O165" s="9" t="n">
        <v>100</v>
      </c>
      <c r="P165" s="9" t="n">
        <v>419.756805419922</v>
      </c>
      <c r="Q165" s="9" t="n">
        <v>572.742980957031</v>
      </c>
      <c r="R165" s="9" t="n">
        <v>17.4488525390625</v>
      </c>
      <c r="S165" s="9" t="n">
        <v>47.0604629516602</v>
      </c>
      <c r="T165" s="9" t="n">
        <v>28.0167541503906</v>
      </c>
      <c r="U165" s="9" t="n">
        <v>28.2650699615478</v>
      </c>
      <c r="V165" s="9" t="n">
        <v>12.2370557785034</v>
      </c>
      <c r="W165" s="9" t="n">
        <v>0.394433319568634</v>
      </c>
      <c r="X165" s="9" t="n">
        <v>0.624966561794281</v>
      </c>
      <c r="Y165" s="9" t="n">
        <v>14331.9814453125</v>
      </c>
      <c r="Z165" s="9" t="n">
        <v>187.388336181641</v>
      </c>
      <c r="AA165" s="9" t="n">
        <v>6.80261707305908</v>
      </c>
      <c r="AB165" s="9" t="n">
        <v>62.206371307373</v>
      </c>
      <c r="AC165" s="9" t="n">
        <v>5936.76123046875</v>
      </c>
      <c r="AD165" s="9" t="n">
        <v>18.8407611846924</v>
      </c>
      <c r="AE165" s="9" t="n">
        <v>50</v>
      </c>
      <c r="AF165" s="9" t="n">
        <v>48.8182754516602</v>
      </c>
      <c r="AG165" s="9" t="n">
        <v>19.2495517730713</v>
      </c>
      <c r="AH165" s="9" t="n">
        <v>99.4212036132813</v>
      </c>
      <c r="AI165" s="9" t="n">
        <v>27.9340553283691</v>
      </c>
      <c r="AJ165" s="9" t="n">
        <v>32.1744918823242</v>
      </c>
      <c r="AK165" s="9" t="n">
        <v>500.420379638672</v>
      </c>
      <c r="AL165" s="9" t="n">
        <v>501.112640380859</v>
      </c>
      <c r="AM165" s="9" t="n">
        <v>499.43701171875</v>
      </c>
      <c r="AN165" s="9" t="n">
        <v>494.676055908203</v>
      </c>
      <c r="AO165" s="9" t="n">
        <v>21.2051448822021</v>
      </c>
      <c r="AP165" s="9" t="n">
        <v>30.8071060180664</v>
      </c>
      <c r="AQ165" s="9" t="n">
        <v>37.8268127441406</v>
      </c>
      <c r="AR165" s="10" t="s">
        <v>90</v>
      </c>
      <c r="AS165" s="9" t="n">
        <v>61.0125007629395</v>
      </c>
      <c r="AT165" s="9" t="n">
        <v>0.770768940448761</v>
      </c>
      <c r="AU165" s="9" t="n">
        <v>0.869949698448181</v>
      </c>
      <c r="AV165" s="9" t="n">
        <v>0.479545295238495</v>
      </c>
      <c r="AW165" s="9" t="n">
        <v>1131.25915527344</v>
      </c>
      <c r="AX165" s="9" t="n">
        <v>268.056823730469</v>
      </c>
      <c r="AY165" s="9" t="n">
        <v>11.0678949356079</v>
      </c>
      <c r="AZ165" s="9" t="n">
        <v>426.114105224609</v>
      </c>
      <c r="BA165" s="9" t="n">
        <v>2.10075783729553</v>
      </c>
      <c r="BB165" s="9" t="n">
        <v>4.14287900924683</v>
      </c>
      <c r="BC165" s="9" t="n">
        <v>0.102632574737072</v>
      </c>
      <c r="BD165" s="9" t="n">
        <v>20.2054691314697</v>
      </c>
      <c r="BE165" s="9" t="n">
        <v>239.367279052734</v>
      </c>
      <c r="BF165" s="9" t="n">
        <v>133.118240356445</v>
      </c>
      <c r="BG165" s="9" t="n">
        <v>10.8623952865601</v>
      </c>
      <c r="BH165" s="9" t="n">
        <v>0.0840606987476349</v>
      </c>
      <c r="BI165" s="9" t="n">
        <v>12.557596206665</v>
      </c>
      <c r="BJ165" s="9" t="n">
        <v>27.9780769348145</v>
      </c>
      <c r="BK165" s="9" t="n">
        <v>21.8937358856201</v>
      </c>
      <c r="BL165" s="9" t="n">
        <v>5718.98828125</v>
      </c>
      <c r="BM165" s="9" t="n">
        <v>25.7582168579102</v>
      </c>
      <c r="BN165" s="9" t="n">
        <v>27.2711868286133</v>
      </c>
      <c r="BO165" s="9" t="n">
        <v>29.4439926147461</v>
      </c>
      <c r="BP165" s="9" t="n">
        <v>29.4808826446533</v>
      </c>
      <c r="BQ165" s="9" t="n">
        <v>28.3397808074951</v>
      </c>
      <c r="BR165" s="9" t="n">
        <v>9.53214931488037</v>
      </c>
      <c r="BS165" s="9" t="n">
        <v>0</v>
      </c>
      <c r="BT165" s="9" t="n">
        <v>400.206146240234</v>
      </c>
      <c r="BU165" s="9" t="n">
        <v>2.65547490119934</v>
      </c>
      <c r="BV165" s="9" t="n">
        <v>7.73932695388794</v>
      </c>
      <c r="BW165" s="9" t="n">
        <v>1786.68798828125</v>
      </c>
      <c r="BX165" s="9" t="n">
        <v>6.95063781738281</v>
      </c>
      <c r="BY165" s="9" t="n">
        <v>15.0651502609253</v>
      </c>
      <c r="BZ165" s="9" t="n">
        <v>51.0301399230957</v>
      </c>
      <c r="CA165" s="9" t="n">
        <v>506.795928955078</v>
      </c>
      <c r="CB165" s="9" t="n">
        <v>716.059692382813</v>
      </c>
      <c r="CC165" s="9" t="n">
        <v>4.83513164520264</v>
      </c>
      <c r="CD165" s="9" t="n">
        <v>10.1940870285034</v>
      </c>
      <c r="CE165" s="10" t="s">
        <v>91</v>
      </c>
      <c r="CF165" s="10" t="s">
        <v>92</v>
      </c>
      <c r="CG165" s="10" t="s">
        <v>93</v>
      </c>
      <c r="CH165" s="10" t="s">
        <v>96</v>
      </c>
      <c r="CI165" s="9" t="n">
        <f aca="false">ABS(AD165-AE165)</f>
        <v>31.1592388153076</v>
      </c>
      <c r="CJ165" s="10" t="str">
        <f aca="false">IF(OR((M165&lt;100),(L165&lt;=0),(BY165&lt;10)),"Fermo","Marcia")</f>
        <v>Marcia</v>
      </c>
      <c r="CK165" s="10" t="str">
        <f aca="false">IF(ABS(AD165-AE165)&gt;=15,"No","Si")</f>
        <v>No</v>
      </c>
      <c r="CL165" s="0" t="s">
        <v>97</v>
      </c>
    </row>
    <row r="166" customFormat="false" ht="15" hidden="false" customHeight="false" outlineLevel="0" collapsed="false">
      <c r="A166" s="8" t="n">
        <v>40920.6284722222</v>
      </c>
      <c r="B166" s="9" t="n">
        <v>77.0774536132813</v>
      </c>
      <c r="C166" s="9" t="n">
        <v>77.671142578125</v>
      </c>
      <c r="D166" s="9" t="n">
        <v>84.0746154785156</v>
      </c>
      <c r="E166" s="9" t="n">
        <v>83.6914443969727</v>
      </c>
      <c r="F166" s="9" t="n">
        <v>83.9413528442383</v>
      </c>
      <c r="G166" s="9" t="n">
        <v>87.2954711914062</v>
      </c>
      <c r="H166" s="9" t="n">
        <v>86.6892318725586</v>
      </c>
      <c r="I166" s="9" t="n">
        <v>87.2281112670899</v>
      </c>
      <c r="J166" s="9" t="n">
        <v>75.5731735229492</v>
      </c>
      <c r="K166" s="9" t="n">
        <v>76.0995025634766</v>
      </c>
      <c r="L166" s="9" t="n">
        <v>1879.93908691406</v>
      </c>
      <c r="M166" s="9" t="n">
        <v>214.030029296875</v>
      </c>
      <c r="N166" s="9" t="n">
        <v>132.637130737305</v>
      </c>
      <c r="O166" s="9" t="n">
        <v>100</v>
      </c>
      <c r="P166" s="9" t="n">
        <v>420.330139160156</v>
      </c>
      <c r="Q166" s="9" t="n">
        <v>568.99560546875</v>
      </c>
      <c r="R166" s="9" t="n">
        <v>19.6409549713135</v>
      </c>
      <c r="S166" s="9" t="n">
        <v>47.0867462158203</v>
      </c>
      <c r="T166" s="9" t="n">
        <v>27.9885158538818</v>
      </c>
      <c r="U166" s="9" t="n">
        <v>28.2535514831543</v>
      </c>
      <c r="V166" s="9" t="n">
        <v>12.1644325256348</v>
      </c>
      <c r="W166" s="9" t="n">
        <v>0.394460648298264</v>
      </c>
      <c r="X166" s="9" t="n">
        <v>0.624841392040253</v>
      </c>
      <c r="Y166" s="9" t="n">
        <v>14253.6552734375</v>
      </c>
      <c r="Z166" s="9" t="n">
        <v>187.388336181641</v>
      </c>
      <c r="AA166" s="9" t="n">
        <v>6.80283498764038</v>
      </c>
      <c r="AB166" s="9" t="n">
        <v>61.9123382568359</v>
      </c>
      <c r="AC166" s="9" t="n">
        <v>5935.111328125</v>
      </c>
      <c r="AD166" s="9" t="n">
        <v>13.6833114624023</v>
      </c>
      <c r="AE166" s="9" t="n">
        <v>50</v>
      </c>
      <c r="AF166" s="9" t="n">
        <v>48.2563209533691</v>
      </c>
      <c r="AG166" s="9" t="n">
        <v>19.2821292877197</v>
      </c>
      <c r="AH166" s="9" t="n">
        <v>98.5936813354492</v>
      </c>
      <c r="AI166" s="9" t="n">
        <v>27.946117401123</v>
      </c>
      <c r="AJ166" s="9" t="n">
        <v>32.1579132080078</v>
      </c>
      <c r="AK166" s="9" t="n">
        <v>500.4267578125</v>
      </c>
      <c r="AL166" s="9" t="n">
        <v>500.741882324219</v>
      </c>
      <c r="AM166" s="9" t="n">
        <v>499.431671142578</v>
      </c>
      <c r="AN166" s="9" t="n">
        <v>494.602569580078</v>
      </c>
      <c r="AO166" s="9" t="n">
        <v>21.0683307647705</v>
      </c>
      <c r="AP166" s="9" t="n">
        <v>30.7901153564453</v>
      </c>
      <c r="AQ166" s="9" t="n">
        <v>37.3579940795898</v>
      </c>
      <c r="AR166" s="10" t="s">
        <v>90</v>
      </c>
      <c r="AS166" s="9" t="n">
        <v>61.0208320617676</v>
      </c>
      <c r="AT166" s="9" t="n">
        <v>0.823988318443298</v>
      </c>
      <c r="AU166" s="9" t="n">
        <v>0.902931094169617</v>
      </c>
      <c r="AV166" s="9" t="n">
        <v>0.480180680751801</v>
      </c>
      <c r="AW166" s="9" t="n">
        <v>1139.27001953125</v>
      </c>
      <c r="AX166" s="9" t="n">
        <v>261.404327392578</v>
      </c>
      <c r="AY166" s="9" t="n">
        <v>11.0715627670288</v>
      </c>
      <c r="AZ166" s="9" t="n">
        <v>428.115112304688</v>
      </c>
      <c r="BA166" s="9" t="n">
        <v>2.12666440010071</v>
      </c>
      <c r="BB166" s="9" t="n">
        <v>4.14569091796875</v>
      </c>
      <c r="BC166" s="9" t="n">
        <v>0.102823346853256</v>
      </c>
      <c r="BD166" s="9" t="n">
        <v>20.1967792510986</v>
      </c>
      <c r="BE166" s="9" t="n">
        <v>254.079696655273</v>
      </c>
      <c r="BF166" s="9" t="n">
        <v>133.063385009766</v>
      </c>
      <c r="BG166" s="9" t="n">
        <v>11.1177167892456</v>
      </c>
      <c r="BH166" s="9" t="n">
        <v>0.0840257108211517</v>
      </c>
      <c r="BI166" s="9" t="n">
        <v>12.5555419921875</v>
      </c>
      <c r="BJ166" s="9" t="n">
        <v>27.9851303100586</v>
      </c>
      <c r="BK166" s="9" t="n">
        <v>21.2043781280518</v>
      </c>
      <c r="BL166" s="9" t="n">
        <v>5743.1064453125</v>
      </c>
      <c r="BM166" s="9" t="n">
        <v>25.7581958770752</v>
      </c>
      <c r="BN166" s="9" t="n">
        <v>27.280387878418</v>
      </c>
      <c r="BO166" s="9" t="n">
        <v>29.448974609375</v>
      </c>
      <c r="BP166" s="9" t="n">
        <v>29.4857807159424</v>
      </c>
      <c r="BQ166" s="9" t="n">
        <v>28.4051856994629</v>
      </c>
      <c r="BR166" s="9" t="n">
        <v>9.53184986114502</v>
      </c>
      <c r="BS166" s="9" t="n">
        <v>0</v>
      </c>
      <c r="BT166" s="9" t="n">
        <v>399.775909423828</v>
      </c>
      <c r="BU166" s="9" t="n">
        <v>2.65547490119934</v>
      </c>
      <c r="BV166" s="9" t="n">
        <v>7.74411392211914</v>
      </c>
      <c r="BW166" s="9" t="n">
        <v>1786.77416992188</v>
      </c>
      <c r="BX166" s="9" t="n">
        <v>7.36091613769531</v>
      </c>
      <c r="BY166" s="9" t="n">
        <v>14.9867153167725</v>
      </c>
      <c r="BZ166" s="9" t="n">
        <v>51.2209091186523</v>
      </c>
      <c r="CA166" s="9" t="n">
        <v>501.764099121094</v>
      </c>
      <c r="CB166" s="9" t="n">
        <v>709.848754882813</v>
      </c>
      <c r="CC166" s="9" t="n">
        <v>4.91292333602905</v>
      </c>
      <c r="CD166" s="9" t="n">
        <v>10.0975370407105</v>
      </c>
      <c r="CE166" s="10" t="s">
        <v>91</v>
      </c>
      <c r="CF166" s="10" t="s">
        <v>92</v>
      </c>
      <c r="CG166" s="10" t="s">
        <v>93</v>
      </c>
      <c r="CH166" s="10" t="s">
        <v>96</v>
      </c>
      <c r="CI166" s="9" t="n">
        <f aca="false">ABS(AD166-AE166)</f>
        <v>36.3166885375977</v>
      </c>
      <c r="CJ166" s="10" t="str">
        <f aca="false">IF(OR((M166&lt;100),(L166&lt;=0),(BY166&lt;10)),"Fermo","Marcia")</f>
        <v>Marcia</v>
      </c>
      <c r="CK166" s="10" t="str">
        <f aca="false">IF(ABS(AD166-AE166)&gt;=15,"No","Si")</f>
        <v>No</v>
      </c>
      <c r="CL166" s="0" t="s">
        <v>97</v>
      </c>
    </row>
    <row r="167" customFormat="false" ht="15" hidden="false" customHeight="false" outlineLevel="0" collapsed="false">
      <c r="A167" s="8" t="n">
        <v>40920.6291666667</v>
      </c>
      <c r="B167" s="9" t="n">
        <v>77.06982421875</v>
      </c>
      <c r="C167" s="9" t="n">
        <v>77.6761169433594</v>
      </c>
      <c r="D167" s="9" t="n">
        <v>84.0891799926758</v>
      </c>
      <c r="E167" s="9" t="n">
        <v>83.6961135864258</v>
      </c>
      <c r="F167" s="9" t="n">
        <v>83.9312515258789</v>
      </c>
      <c r="G167" s="9" t="n">
        <v>87.3150939941406</v>
      </c>
      <c r="H167" s="9" t="n">
        <v>86.6463088989258</v>
      </c>
      <c r="I167" s="9" t="n">
        <v>87.235954284668</v>
      </c>
      <c r="J167" s="9" t="n">
        <v>75.5437774658203</v>
      </c>
      <c r="K167" s="9" t="n">
        <v>76.0912704467773</v>
      </c>
      <c r="L167" s="9" t="n">
        <v>1879.5625</v>
      </c>
      <c r="M167" s="9" t="n">
        <v>216.96110534668</v>
      </c>
      <c r="N167" s="9" t="n">
        <v>132.155120849609</v>
      </c>
      <c r="O167" s="9" t="n">
        <v>100</v>
      </c>
      <c r="P167" s="9" t="n">
        <v>420.903503417969</v>
      </c>
      <c r="Q167" s="9" t="n">
        <v>566.814636230469</v>
      </c>
      <c r="R167" s="9" t="n">
        <v>23.9617042541504</v>
      </c>
      <c r="S167" s="9" t="n">
        <v>47.3054580688477</v>
      </c>
      <c r="T167" s="9" t="n">
        <v>27.960277557373</v>
      </c>
      <c r="U167" s="9" t="n">
        <v>28.2420330047607</v>
      </c>
      <c r="V167" s="9" t="n">
        <v>12.0918102264404</v>
      </c>
      <c r="W167" s="9" t="n">
        <v>0.394488006830215</v>
      </c>
      <c r="X167" s="9" t="n">
        <v>0.624716222286224</v>
      </c>
      <c r="Y167" s="9" t="n">
        <v>14228.169921875</v>
      </c>
      <c r="Z167" s="9" t="n">
        <v>187.388336181641</v>
      </c>
      <c r="AA167" s="9" t="n">
        <v>6.80305337905884</v>
      </c>
      <c r="AB167" s="9" t="n">
        <v>61.6183013916016</v>
      </c>
      <c r="AC167" s="9" t="n">
        <v>5935.90283203125</v>
      </c>
      <c r="AD167" s="9" t="n">
        <v>12.8946590423584</v>
      </c>
      <c r="AE167" s="9" t="n">
        <v>50</v>
      </c>
      <c r="AF167" s="9" t="n">
        <v>47.6943664550781</v>
      </c>
      <c r="AG167" s="9" t="n">
        <v>19.3147048950195</v>
      </c>
      <c r="AH167" s="9" t="n">
        <v>98.2459869384766</v>
      </c>
      <c r="AI167" s="9" t="n">
        <v>27.958179473877</v>
      </c>
      <c r="AJ167" s="9" t="n">
        <v>32.1413345336914</v>
      </c>
      <c r="AK167" s="9" t="n">
        <v>500.43310546875</v>
      </c>
      <c r="AL167" s="9" t="n">
        <v>500.37109375</v>
      </c>
      <c r="AM167" s="9" t="n">
        <v>499.426330566406</v>
      </c>
      <c r="AN167" s="9" t="n">
        <v>494.592407226563</v>
      </c>
      <c r="AO167" s="9" t="n">
        <v>21.0539627075195</v>
      </c>
      <c r="AP167" s="9" t="n">
        <v>30.7731266021729</v>
      </c>
      <c r="AQ167" s="9" t="n">
        <v>36.8891716003418</v>
      </c>
      <c r="AR167" s="10" t="s">
        <v>90</v>
      </c>
      <c r="AS167" s="9" t="n">
        <v>61.029167175293</v>
      </c>
      <c r="AT167" s="9" t="n">
        <v>0.821985065937042</v>
      </c>
      <c r="AU167" s="9" t="n">
        <v>0.907323777675629</v>
      </c>
      <c r="AV167" s="9" t="n">
        <v>0.480816066265106</v>
      </c>
      <c r="AW167" s="9" t="n">
        <v>1147.28100585938</v>
      </c>
      <c r="AX167" s="9" t="n">
        <v>247.938461303711</v>
      </c>
      <c r="AY167" s="9" t="n">
        <v>11.0752305984497</v>
      </c>
      <c r="AZ167" s="9" t="n">
        <v>432.177398681641</v>
      </c>
      <c r="BA167" s="9" t="n">
        <v>2.13558292388916</v>
      </c>
      <c r="BB167" s="9" t="n">
        <v>4.14850282669067</v>
      </c>
      <c r="BC167" s="9" t="n">
        <v>0.10301411151886</v>
      </c>
      <c r="BD167" s="9" t="n">
        <v>20.1880893707275</v>
      </c>
      <c r="BE167" s="9" t="n">
        <v>197.247589111328</v>
      </c>
      <c r="BF167" s="9" t="n">
        <v>133.008514404297</v>
      </c>
      <c r="BG167" s="9" t="n">
        <v>11.3730382919312</v>
      </c>
      <c r="BH167" s="9" t="n">
        <v>0.0839907303452492</v>
      </c>
      <c r="BI167" s="9" t="n">
        <v>12.55348777771</v>
      </c>
      <c r="BJ167" s="9" t="n">
        <v>27.9921817779541</v>
      </c>
      <c r="BK167" s="9" t="n">
        <v>20.4277992248535</v>
      </c>
      <c r="BL167" s="9" t="n">
        <v>5767.22509765625</v>
      </c>
      <c r="BM167" s="9" t="n">
        <v>25.7581768035889</v>
      </c>
      <c r="BN167" s="9" t="n">
        <v>27.2895889282227</v>
      </c>
      <c r="BO167" s="9" t="n">
        <v>29.4539566040039</v>
      </c>
      <c r="BP167" s="9" t="n">
        <v>29.4906768798828</v>
      </c>
      <c r="BQ167" s="9" t="n">
        <v>28.4705924987793</v>
      </c>
      <c r="BR167" s="9" t="n">
        <v>9.53155136108398</v>
      </c>
      <c r="BS167" s="9" t="n">
        <v>0</v>
      </c>
      <c r="BT167" s="9" t="n">
        <v>400.192321777344</v>
      </c>
      <c r="BU167" s="9" t="n">
        <v>2.65547490119934</v>
      </c>
      <c r="BV167" s="9" t="n">
        <v>7.74890089035034</v>
      </c>
      <c r="BW167" s="9" t="n">
        <v>1786.8603515625</v>
      </c>
      <c r="BX167" s="9" t="n">
        <v>7.77119445800781</v>
      </c>
      <c r="BY167" s="9" t="n">
        <v>14.9082803726196</v>
      </c>
      <c r="BZ167" s="9" t="n">
        <v>51.4116744995117</v>
      </c>
      <c r="CA167" s="9" t="n">
        <v>497.47607421875</v>
      </c>
      <c r="CB167" s="9" t="n">
        <v>712.500061035156</v>
      </c>
      <c r="CC167" s="9" t="n">
        <v>5.0543212890625</v>
      </c>
      <c r="CD167" s="9" t="n">
        <v>10.0009880065918</v>
      </c>
      <c r="CE167" s="10" t="s">
        <v>91</v>
      </c>
      <c r="CF167" s="10" t="s">
        <v>92</v>
      </c>
      <c r="CG167" s="10" t="s">
        <v>93</v>
      </c>
      <c r="CH167" s="10" t="s">
        <v>96</v>
      </c>
      <c r="CI167" s="9" t="n">
        <f aca="false">ABS(AD167-AE167)</f>
        <v>37.1053409576416</v>
      </c>
      <c r="CJ167" s="10" t="str">
        <f aca="false">IF(OR((M167&lt;100),(L167&lt;=0),(BY167&lt;10)),"Fermo","Marcia")</f>
        <v>Marcia</v>
      </c>
      <c r="CK167" s="10" t="str">
        <f aca="false">IF(ABS(AD167-AE167)&gt;=15,"No","Si")</f>
        <v>No</v>
      </c>
      <c r="CL167" s="0" t="s">
        <v>97</v>
      </c>
    </row>
    <row r="168" customFormat="false" ht="15" hidden="false" customHeight="false" outlineLevel="0" collapsed="false">
      <c r="A168" s="8" t="n">
        <v>40920.6298611111</v>
      </c>
      <c r="B168" s="9" t="n">
        <v>77.0621871948242</v>
      </c>
      <c r="C168" s="9" t="n">
        <v>77.6810913085938</v>
      </c>
      <c r="D168" s="9" t="n">
        <v>84.1037521362305</v>
      </c>
      <c r="E168" s="9" t="n">
        <v>83.7007751464844</v>
      </c>
      <c r="F168" s="9" t="n">
        <v>83.9211578369141</v>
      </c>
      <c r="G168" s="9" t="n">
        <v>87.3347091674805</v>
      </c>
      <c r="H168" s="9" t="n">
        <v>86.8752365112305</v>
      </c>
      <c r="I168" s="9" t="n">
        <v>87.2438049316406</v>
      </c>
      <c r="J168" s="9" t="n">
        <v>75.5143814086914</v>
      </c>
      <c r="K168" s="9" t="n">
        <v>76.0830383300781</v>
      </c>
      <c r="L168" s="9" t="n">
        <v>1879.18591308594</v>
      </c>
      <c r="M168" s="9" t="n">
        <v>218.069442749023</v>
      </c>
      <c r="N168" s="9" t="n">
        <v>130.292602539063</v>
      </c>
      <c r="O168" s="9" t="n">
        <v>100</v>
      </c>
      <c r="P168" s="9" t="n">
        <v>419.550964355469</v>
      </c>
      <c r="Q168" s="9" t="n">
        <v>566.2734375</v>
      </c>
      <c r="R168" s="9" t="n">
        <v>23.4361381530762</v>
      </c>
      <c r="S168" s="9" t="n">
        <v>47.3015289306641</v>
      </c>
      <c r="T168" s="9" t="n">
        <v>27.9407806396484</v>
      </c>
      <c r="U168" s="9" t="n">
        <v>28.2305126190186</v>
      </c>
      <c r="V168" s="9" t="n">
        <v>12.0191869735718</v>
      </c>
      <c r="W168" s="9" t="n">
        <v>0.394515335559845</v>
      </c>
      <c r="X168" s="9" t="n">
        <v>0.624591052532196</v>
      </c>
      <c r="Y168" s="9" t="n">
        <v>14255.5263671875</v>
      </c>
      <c r="Z168" s="9" t="n">
        <v>187.388336181641</v>
      </c>
      <c r="AA168" s="9" t="n">
        <v>6.80327129364014</v>
      </c>
      <c r="AB168" s="9" t="n">
        <v>61.3242683410645</v>
      </c>
      <c r="AC168" s="9" t="n">
        <v>5936.6943359375</v>
      </c>
      <c r="AD168" s="9" t="n">
        <v>17.3499488830566</v>
      </c>
      <c r="AE168" s="9" t="n">
        <v>50</v>
      </c>
      <c r="AF168" s="9" t="n">
        <v>47.1324081420898</v>
      </c>
      <c r="AG168" s="9" t="n">
        <v>19.347282409668</v>
      </c>
      <c r="AH168" s="9" t="n">
        <v>98.3781127929688</v>
      </c>
      <c r="AI168" s="9" t="n">
        <v>27.9702396392822</v>
      </c>
      <c r="AJ168" s="9" t="n">
        <v>32.1247596740723</v>
      </c>
      <c r="AK168" s="9" t="n">
        <v>500.439483642578</v>
      </c>
      <c r="AL168" s="9" t="n">
        <v>500.000335693359</v>
      </c>
      <c r="AM168" s="9" t="n">
        <v>499.420959472656</v>
      </c>
      <c r="AN168" s="9" t="n">
        <v>494.645599365234</v>
      </c>
      <c r="AO168" s="9" t="n">
        <v>21.0395965576172</v>
      </c>
      <c r="AP168" s="9" t="n">
        <v>30.7561378479004</v>
      </c>
      <c r="AQ168" s="9" t="n">
        <v>36.4203491210937</v>
      </c>
      <c r="AR168" s="10" t="s">
        <v>90</v>
      </c>
      <c r="AS168" s="9" t="n">
        <v>61.0374984741211</v>
      </c>
      <c r="AT168" s="9" t="n">
        <v>0.819981813430786</v>
      </c>
      <c r="AU168" s="9" t="n">
        <v>1.5018937587738</v>
      </c>
      <c r="AV168" s="9" t="n">
        <v>0.481451451778412</v>
      </c>
      <c r="AW168" s="9" t="n">
        <v>1146.90356445313</v>
      </c>
      <c r="AX168" s="9" t="n">
        <v>264.355041503906</v>
      </c>
      <c r="AY168" s="9" t="n">
        <v>11.0788984298706</v>
      </c>
      <c r="AZ168" s="9" t="n">
        <v>426.140899658203</v>
      </c>
      <c r="BA168" s="9" t="n">
        <v>2.13488841056824</v>
      </c>
      <c r="BB168" s="9" t="n">
        <v>4.15131521224976</v>
      </c>
      <c r="BC168" s="9" t="n">
        <v>0.103204876184464</v>
      </c>
      <c r="BD168" s="9" t="n">
        <v>20.1793994903564</v>
      </c>
      <c r="BE168" s="9" t="n">
        <v>164.832275390625</v>
      </c>
      <c r="BF168" s="9" t="n">
        <v>132.953659057617</v>
      </c>
      <c r="BG168" s="9" t="n">
        <v>11.6283597946167</v>
      </c>
      <c r="BH168" s="9" t="n">
        <v>0.0839557498693466</v>
      </c>
      <c r="BI168" s="9" t="n">
        <v>12.5514326095581</v>
      </c>
      <c r="BJ168" s="9" t="n">
        <v>27.9992351531982</v>
      </c>
      <c r="BK168" s="9" t="n">
        <v>19.8256683349609</v>
      </c>
      <c r="BL168" s="9" t="n">
        <v>5791.34326171875</v>
      </c>
      <c r="BM168" s="9" t="n">
        <v>25.7581558227539</v>
      </c>
      <c r="BN168" s="9" t="n">
        <v>27.2987899780273</v>
      </c>
      <c r="BO168" s="9" t="n">
        <v>29.4589366912842</v>
      </c>
      <c r="BP168" s="9" t="n">
        <v>29.4955749511719</v>
      </c>
      <c r="BQ168" s="9" t="n">
        <v>28.5359992980957</v>
      </c>
      <c r="BR168" s="9" t="n">
        <v>9.53125190734863</v>
      </c>
      <c r="BS168" s="9" t="n">
        <v>0</v>
      </c>
      <c r="BT168" s="9" t="n">
        <v>400.608703613281</v>
      </c>
      <c r="BU168" s="9" t="n">
        <v>2.65547490119934</v>
      </c>
      <c r="BV168" s="9" t="n">
        <v>7.75368785858154</v>
      </c>
      <c r="BW168" s="9" t="n">
        <v>1786.94653320313</v>
      </c>
      <c r="BX168" s="9" t="n">
        <v>8.18147277832031</v>
      </c>
      <c r="BY168" s="9" t="n">
        <v>14.862922668457</v>
      </c>
      <c r="BZ168" s="9" t="n">
        <v>51.4371109008789</v>
      </c>
      <c r="CA168" s="9" t="n">
        <v>499.19091796875</v>
      </c>
      <c r="CB168" s="9" t="n">
        <v>717.6728515625</v>
      </c>
      <c r="CC168" s="9" t="n">
        <v>5.11719799041748</v>
      </c>
      <c r="CD168" s="9" t="n">
        <v>9.74404335021973</v>
      </c>
      <c r="CE168" s="10" t="s">
        <v>91</v>
      </c>
      <c r="CF168" s="10" t="s">
        <v>92</v>
      </c>
      <c r="CG168" s="10" t="s">
        <v>93</v>
      </c>
      <c r="CH168" s="10" t="s">
        <v>96</v>
      </c>
      <c r="CI168" s="9" t="n">
        <f aca="false">ABS(AD168-AE168)</f>
        <v>32.6500511169434</v>
      </c>
      <c r="CJ168" s="10" t="str">
        <f aca="false">IF(OR((M168&lt;100),(L168&lt;=0),(BY168&lt;10)),"Fermo","Marcia")</f>
        <v>Marcia</v>
      </c>
      <c r="CK168" s="10" t="str">
        <f aca="false">IF(ABS(AD168-AE168)&gt;=15,"No","Si")</f>
        <v>No</v>
      </c>
      <c r="CL168" s="0" t="s">
        <v>97</v>
      </c>
    </row>
    <row r="169" customFormat="false" ht="15" hidden="false" customHeight="false" outlineLevel="0" collapsed="false">
      <c r="A169" s="8" t="n">
        <v>40920.6305555556</v>
      </c>
      <c r="B169" s="9" t="n">
        <v>77.054557800293</v>
      </c>
      <c r="C169" s="9" t="n">
        <v>77.6860733032227</v>
      </c>
      <c r="D169" s="9" t="n">
        <v>84.1183166503906</v>
      </c>
      <c r="E169" s="9" t="n">
        <v>83.7054443359375</v>
      </c>
      <c r="F169" s="9" t="n">
        <v>83.9110565185547</v>
      </c>
      <c r="G169" s="9" t="n">
        <v>87.3543319702148</v>
      </c>
      <c r="H169" s="9" t="n">
        <v>86.8866882324219</v>
      </c>
      <c r="I169" s="9" t="n">
        <v>87.2516479492188</v>
      </c>
      <c r="J169" s="9" t="n">
        <v>75.4849853515625</v>
      </c>
      <c r="K169" s="9" t="n">
        <v>76.0748062133789</v>
      </c>
      <c r="L169" s="9" t="n">
        <v>1878.80932617188</v>
      </c>
      <c r="M169" s="9" t="n">
        <v>219.177780151367</v>
      </c>
      <c r="N169" s="9" t="n">
        <v>130.333908081055</v>
      </c>
      <c r="O169" s="9" t="n">
        <v>100</v>
      </c>
      <c r="P169" s="9" t="n">
        <v>420.430023193359</v>
      </c>
      <c r="Q169" s="9" t="n">
        <v>573.601318359375</v>
      </c>
      <c r="R169" s="9" t="n">
        <v>22.3445663452148</v>
      </c>
      <c r="S169" s="9" t="n">
        <v>47.0749473571777</v>
      </c>
      <c r="T169" s="9" t="n">
        <v>27.9300231933594</v>
      </c>
      <c r="U169" s="9" t="n">
        <v>28.218994140625</v>
      </c>
      <c r="V169" s="9" t="n">
        <v>11.9465646743774</v>
      </c>
      <c r="W169" s="9" t="n">
        <v>0.394542694091797</v>
      </c>
      <c r="X169" s="9" t="n">
        <v>0.624465882778168</v>
      </c>
      <c r="Y169" s="9" t="n">
        <v>14282.8828125</v>
      </c>
      <c r="Z169" s="9" t="n">
        <v>187.388336181641</v>
      </c>
      <c r="AA169" s="9" t="n">
        <v>6.80348968505859</v>
      </c>
      <c r="AB169" s="9" t="n">
        <v>61.0302352905273</v>
      </c>
      <c r="AC169" s="9" t="n">
        <v>5937.4853515625</v>
      </c>
      <c r="AD169" s="9" t="n">
        <v>22.7654266357422</v>
      </c>
      <c r="AE169" s="9" t="n">
        <v>50</v>
      </c>
      <c r="AF169" s="9" t="n">
        <v>46.5704536437988</v>
      </c>
      <c r="AG169" s="9" t="n">
        <v>19.3798599243164</v>
      </c>
      <c r="AH169" s="9" t="n">
        <v>98.5102386474609</v>
      </c>
      <c r="AI169" s="9" t="n">
        <v>27.9823017120361</v>
      </c>
      <c r="AJ169" s="9" t="n">
        <v>32.1081809997559</v>
      </c>
      <c r="AK169" s="9" t="n">
        <v>500.445831298828</v>
      </c>
      <c r="AL169" s="9" t="n">
        <v>499.629547119141</v>
      </c>
      <c r="AM169" s="9" t="n">
        <v>499.415618896484</v>
      </c>
      <c r="AN169" s="9" t="n">
        <v>494.698760986328</v>
      </c>
      <c r="AO169" s="9" t="n">
        <v>21.0252285003662</v>
      </c>
      <c r="AP169" s="9" t="n">
        <v>30.7391471862793</v>
      </c>
      <c r="AQ169" s="9" t="n">
        <v>35.951530456543</v>
      </c>
      <c r="AR169" s="10" t="s">
        <v>90</v>
      </c>
      <c r="AS169" s="9" t="n">
        <v>61.0458335876465</v>
      </c>
      <c r="AT169" s="9" t="n">
        <v>0.81797856092453</v>
      </c>
      <c r="AU169" s="9" t="n">
        <v>1.92900156974792</v>
      </c>
      <c r="AV169" s="9" t="n">
        <v>0.476327240467072</v>
      </c>
      <c r="AW169" s="9" t="n">
        <v>1146.52612304688</v>
      </c>
      <c r="AX169" s="9" t="n">
        <v>246.650894165039</v>
      </c>
      <c r="AY169" s="9" t="n">
        <v>11.0825662612915</v>
      </c>
      <c r="AZ169" s="9" t="n">
        <v>422.236083984375</v>
      </c>
      <c r="BA169" s="9" t="n">
        <v>2.13426351547241</v>
      </c>
      <c r="BB169" s="9" t="n">
        <v>4.15412712097168</v>
      </c>
      <c r="BC169" s="9" t="n">
        <v>0.103395648300648</v>
      </c>
      <c r="BD169" s="9" t="n">
        <v>20.170711517334</v>
      </c>
      <c r="BE169" s="9" t="n">
        <v>203.270233154297</v>
      </c>
      <c r="BF169" s="9" t="n">
        <v>132.898788452148</v>
      </c>
      <c r="BG169" s="9" t="n">
        <v>11.8836812973022</v>
      </c>
      <c r="BH169" s="9" t="n">
        <v>0.0839207693934441</v>
      </c>
      <c r="BI169" s="9" t="n">
        <v>12.5493783950806</v>
      </c>
      <c r="BJ169" s="9" t="n">
        <v>28.0062885284424</v>
      </c>
      <c r="BK169" s="9" t="n">
        <v>20.8442268371582</v>
      </c>
      <c r="BL169" s="9" t="n">
        <v>5815.4619140625</v>
      </c>
      <c r="BM169" s="9" t="n">
        <v>25.7581367492676</v>
      </c>
      <c r="BN169" s="9" t="n">
        <v>27.307991027832</v>
      </c>
      <c r="BO169" s="9" t="n">
        <v>29.4639186859131</v>
      </c>
      <c r="BP169" s="9" t="n">
        <v>29.5004730224609</v>
      </c>
      <c r="BQ169" s="9" t="n">
        <v>28.6014041900635</v>
      </c>
      <c r="BR169" s="9" t="n">
        <v>9.5309534072876</v>
      </c>
      <c r="BS169" s="9" t="n">
        <v>0</v>
      </c>
      <c r="BT169" s="9" t="n">
        <v>401.025115966797</v>
      </c>
      <c r="BU169" s="9" t="n">
        <v>2.65547490119934</v>
      </c>
      <c r="BV169" s="9" t="n">
        <v>7.75847482681274</v>
      </c>
      <c r="BW169" s="9" t="n">
        <v>1787.03283691406</v>
      </c>
      <c r="BX169" s="9" t="n">
        <v>8.103515625</v>
      </c>
      <c r="BY169" s="9" t="n">
        <v>14.8506412506104</v>
      </c>
      <c r="BZ169" s="9" t="n">
        <v>51.2972106933594</v>
      </c>
      <c r="CA169" s="9" t="n">
        <v>500.905731201172</v>
      </c>
      <c r="CB169" s="9" t="n">
        <v>719.25634765625</v>
      </c>
      <c r="CC169" s="9" t="n">
        <v>5.10155391693115</v>
      </c>
      <c r="CD169" s="9" t="n">
        <v>9.72313404083252</v>
      </c>
      <c r="CE169" s="10" t="s">
        <v>91</v>
      </c>
      <c r="CF169" s="10" t="s">
        <v>92</v>
      </c>
      <c r="CG169" s="10" t="s">
        <v>93</v>
      </c>
      <c r="CH169" s="10" t="s">
        <v>96</v>
      </c>
      <c r="CI169" s="9" t="n">
        <f aca="false">ABS(AD169-AE169)</f>
        <v>27.2345733642578</v>
      </c>
      <c r="CJ169" s="10" t="str">
        <f aca="false">IF(OR((M169&lt;100),(L169&lt;=0),(BY169&lt;10)),"Fermo","Marcia")</f>
        <v>Marcia</v>
      </c>
      <c r="CK169" s="10" t="str">
        <f aca="false">IF(ABS(AD169-AE169)&gt;=15,"No","Si")</f>
        <v>No</v>
      </c>
      <c r="CL169" s="0" t="s">
        <v>97</v>
      </c>
    </row>
    <row r="170" customFormat="false" ht="15" hidden="false" customHeight="false" outlineLevel="0" collapsed="false">
      <c r="A170" s="8" t="n">
        <v>40920.63125</v>
      </c>
      <c r="B170" s="9" t="n">
        <v>77.0469284057617</v>
      </c>
      <c r="C170" s="9" t="n">
        <v>77.691047668457</v>
      </c>
      <c r="D170" s="9" t="n">
        <v>84.1328887939453</v>
      </c>
      <c r="E170" s="9" t="n">
        <v>83.7101058959961</v>
      </c>
      <c r="F170" s="9" t="n">
        <v>83.9009552001953</v>
      </c>
      <c r="G170" s="9" t="n">
        <v>87.3739547729492</v>
      </c>
      <c r="H170" s="9" t="n">
        <v>86.6806564331055</v>
      </c>
      <c r="I170" s="9" t="n">
        <v>87.2594985961914</v>
      </c>
      <c r="J170" s="9" t="n">
        <v>75.4555969238281</v>
      </c>
      <c r="K170" s="9" t="n">
        <v>76.0665664672852</v>
      </c>
      <c r="L170" s="9" t="n">
        <v>1878.43273925781</v>
      </c>
      <c r="M170" s="9" t="n">
        <v>219.113906860352</v>
      </c>
      <c r="N170" s="9" t="n">
        <v>130.541168212891</v>
      </c>
      <c r="O170" s="9" t="n">
        <v>100</v>
      </c>
      <c r="P170" s="9" t="n">
        <v>421.703643798828</v>
      </c>
      <c r="Q170" s="9" t="n">
        <v>571.413330078125</v>
      </c>
      <c r="R170" s="9" t="n">
        <v>21.2529945373535</v>
      </c>
      <c r="S170" s="9" t="n">
        <v>46.8483657836914</v>
      </c>
      <c r="T170" s="9" t="n">
        <v>27.9192657470703</v>
      </c>
      <c r="U170" s="9" t="n">
        <v>28.2074756622314</v>
      </c>
      <c r="V170" s="9" t="n">
        <v>11.8739414215088</v>
      </c>
      <c r="W170" s="9" t="n">
        <v>0.394570022821426</v>
      </c>
      <c r="X170" s="9" t="n">
        <v>0.624340713024139</v>
      </c>
      <c r="Y170" s="9" t="n">
        <v>14310.2392578125</v>
      </c>
      <c r="Z170" s="9" t="n">
        <v>187.388336181641</v>
      </c>
      <c r="AA170" s="9" t="n">
        <v>6.80370759963989</v>
      </c>
      <c r="AB170" s="9" t="n">
        <v>60.7362022399902</v>
      </c>
      <c r="AC170" s="9" t="n">
        <v>5938.27685546875</v>
      </c>
      <c r="AD170" s="9" t="n">
        <v>29.141092300415</v>
      </c>
      <c r="AE170" s="9" t="n">
        <v>50</v>
      </c>
      <c r="AF170" s="9" t="n">
        <v>47.2684555053711</v>
      </c>
      <c r="AG170" s="9" t="n">
        <v>19.4124374389648</v>
      </c>
      <c r="AH170" s="9" t="n">
        <v>98.6423645019531</v>
      </c>
      <c r="AI170" s="9" t="n">
        <v>27.99436378479</v>
      </c>
      <c r="AJ170" s="9" t="n">
        <v>32.0916061401367</v>
      </c>
      <c r="AK170" s="9" t="n">
        <v>500.452209472656</v>
      </c>
      <c r="AL170" s="9" t="n">
        <v>499.2587890625</v>
      </c>
      <c r="AM170" s="9" t="n">
        <v>499.410278320313</v>
      </c>
      <c r="AN170" s="9" t="n">
        <v>494.751922607422</v>
      </c>
      <c r="AO170" s="9" t="n">
        <v>21.0108604431152</v>
      </c>
      <c r="AP170" s="9" t="n">
        <v>30.7221584320068</v>
      </c>
      <c r="AQ170" s="9" t="n">
        <v>35.4827117919922</v>
      </c>
      <c r="AR170" s="10" t="s">
        <v>90</v>
      </c>
      <c r="AS170" s="9" t="n">
        <v>61.0541648864746</v>
      </c>
      <c r="AT170" s="9" t="n">
        <v>0.815975308418274</v>
      </c>
      <c r="AU170" s="9" t="n">
        <v>2.0344545841217</v>
      </c>
      <c r="AV170" s="9" t="n">
        <v>0.512293994426727</v>
      </c>
      <c r="AW170" s="9" t="n">
        <v>1146.14868164063</v>
      </c>
      <c r="AX170" s="9" t="n">
        <v>274.816589355469</v>
      </c>
      <c r="AY170" s="9" t="n">
        <v>11.0862340927124</v>
      </c>
      <c r="AZ170" s="9" t="n">
        <v>418.331298828125</v>
      </c>
      <c r="BA170" s="9" t="n">
        <v>2.13077163696289</v>
      </c>
      <c r="BB170" s="9" t="n">
        <v>4.1569390296936</v>
      </c>
      <c r="BC170" s="9" t="n">
        <v>0.103586412966251</v>
      </c>
      <c r="BD170" s="9" t="n">
        <v>20.1620216369629</v>
      </c>
      <c r="BE170" s="9" t="n">
        <v>236.38313293457</v>
      </c>
      <c r="BF170" s="9" t="n">
        <v>132.843933105469</v>
      </c>
      <c r="BG170" s="9" t="n">
        <v>12.1390027999878</v>
      </c>
      <c r="BH170" s="9" t="n">
        <v>0.0838857814669609</v>
      </c>
      <c r="BI170" s="9" t="n">
        <v>12.547324180603</v>
      </c>
      <c r="BJ170" s="9" t="n">
        <v>28.0133419036865</v>
      </c>
      <c r="BK170" s="9" t="n">
        <v>22.1019477844238</v>
      </c>
      <c r="BL170" s="9" t="n">
        <v>5873.8359375</v>
      </c>
      <c r="BM170" s="9" t="n">
        <v>25.7581157684326</v>
      </c>
      <c r="BN170" s="9" t="n">
        <v>27.3171920776367</v>
      </c>
      <c r="BO170" s="9" t="n">
        <v>29.4659404754639</v>
      </c>
      <c r="BP170" s="9" t="n">
        <v>29.50537109375</v>
      </c>
      <c r="BQ170" s="9" t="n">
        <v>28.6341075897217</v>
      </c>
      <c r="BR170" s="9" t="n">
        <v>9.53065395355225</v>
      </c>
      <c r="BS170" s="9" t="n">
        <v>0</v>
      </c>
      <c r="BT170" s="9" t="n">
        <v>400.695983886719</v>
      </c>
      <c r="BU170" s="9" t="n">
        <v>2.65547490119934</v>
      </c>
      <c r="BV170" s="9" t="n">
        <v>7.76326131820679</v>
      </c>
      <c r="BW170" s="9" t="n">
        <v>1787.11901855469</v>
      </c>
      <c r="BX170" s="9" t="n">
        <v>7.53732299804688</v>
      </c>
      <c r="BY170" s="9" t="n">
        <v>14.8383588790894</v>
      </c>
      <c r="BZ170" s="9" t="n">
        <v>51.1573181152344</v>
      </c>
      <c r="CA170" s="9" t="n">
        <v>502.620574951172</v>
      </c>
      <c r="CB170" s="9" t="n">
        <v>717.289978027344</v>
      </c>
      <c r="CC170" s="9" t="n">
        <v>5.08590888977051</v>
      </c>
      <c r="CD170" s="9" t="n">
        <v>9.70222473144531</v>
      </c>
      <c r="CE170" s="10" t="s">
        <v>91</v>
      </c>
      <c r="CF170" s="10" t="s">
        <v>92</v>
      </c>
      <c r="CG170" s="10" t="s">
        <v>93</v>
      </c>
      <c r="CH170" s="10" t="s">
        <v>96</v>
      </c>
      <c r="CI170" s="9" t="n">
        <f aca="false">ABS(AD170-AE170)</f>
        <v>20.858907699585</v>
      </c>
      <c r="CJ170" s="10" t="str">
        <f aca="false">IF(OR((M170&lt;100),(L170&lt;=0),(BY170&lt;10)),"Fermo","Marcia")</f>
        <v>Marcia</v>
      </c>
      <c r="CK170" s="10" t="str">
        <f aca="false">IF(ABS(AD170-AE170)&gt;=15,"No","Si")</f>
        <v>No</v>
      </c>
      <c r="CL170" s="0" t="s">
        <v>97</v>
      </c>
    </row>
    <row r="171" customFormat="false" ht="15" hidden="false" customHeight="false" outlineLevel="0" collapsed="false">
      <c r="A171" s="8" t="n">
        <v>40920.6319444444</v>
      </c>
      <c r="B171" s="9" t="n">
        <v>77.0392990112305</v>
      </c>
      <c r="C171" s="9" t="n">
        <v>77.6960220336914</v>
      </c>
      <c r="D171" s="9" t="n">
        <v>84.1474533081055</v>
      </c>
      <c r="E171" s="9" t="n">
        <v>83.7147750854492</v>
      </c>
      <c r="F171" s="9" t="n">
        <v>83.8908538818359</v>
      </c>
      <c r="G171" s="9" t="n">
        <v>87.3935775756836</v>
      </c>
      <c r="H171" s="9" t="n">
        <v>86.4746246337891</v>
      </c>
      <c r="I171" s="9" t="n">
        <v>87.2673416137695</v>
      </c>
      <c r="J171" s="9" t="n">
        <v>75.4262008666992</v>
      </c>
      <c r="K171" s="9" t="n">
        <v>76.0583343505859</v>
      </c>
      <c r="L171" s="9" t="n">
        <v>1878.05615234375</v>
      </c>
      <c r="M171" s="9" t="n">
        <v>216.107604980469</v>
      </c>
      <c r="N171" s="9" t="n">
        <v>130.914367675781</v>
      </c>
      <c r="O171" s="9" t="n">
        <v>100</v>
      </c>
      <c r="P171" s="9" t="n">
        <v>420.502075195313</v>
      </c>
      <c r="Q171" s="9" t="n">
        <v>575.987731933594</v>
      </c>
      <c r="R171" s="9" t="n">
        <v>20.6568088531494</v>
      </c>
      <c r="S171" s="9" t="n">
        <v>46.6217842102051</v>
      </c>
      <c r="T171" s="9" t="n">
        <v>27.9085083007813</v>
      </c>
      <c r="U171" s="9" t="n">
        <v>28.1959552764893</v>
      </c>
      <c r="V171" s="9" t="n">
        <v>11.8013191223145</v>
      </c>
      <c r="W171" s="9" t="n">
        <v>0.394597381353378</v>
      </c>
      <c r="X171" s="9" t="n">
        <v>0.624215543270111</v>
      </c>
      <c r="Y171" s="9" t="n">
        <v>14337.5947265625</v>
      </c>
      <c r="Z171" s="9" t="n">
        <v>187.388336181641</v>
      </c>
      <c r="AA171" s="9" t="n">
        <v>6.80392599105835</v>
      </c>
      <c r="AB171" s="9" t="n">
        <v>60.4421691894531</v>
      </c>
      <c r="AC171" s="9" t="n">
        <v>5939.068359375</v>
      </c>
      <c r="AD171" s="9" t="n">
        <v>36.4763793945312</v>
      </c>
      <c r="AE171" s="9" t="n">
        <v>50</v>
      </c>
      <c r="AF171" s="9" t="n">
        <v>47.9664573669434</v>
      </c>
      <c r="AG171" s="9" t="n">
        <v>18.949914932251</v>
      </c>
      <c r="AH171" s="9" t="n">
        <v>98.7744903564453</v>
      </c>
      <c r="AI171" s="9" t="n">
        <v>28.0064239501953</v>
      </c>
      <c r="AJ171" s="9" t="n">
        <v>32.0750274658203</v>
      </c>
      <c r="AK171" s="9" t="n">
        <v>500.458557128906</v>
      </c>
      <c r="AL171" s="9" t="n">
        <v>498.888031005859</v>
      </c>
      <c r="AM171" s="9" t="n">
        <v>499.404907226563</v>
      </c>
      <c r="AN171" s="9" t="n">
        <v>494.805114746094</v>
      </c>
      <c r="AO171" s="9" t="n">
        <v>20.9964942932129</v>
      </c>
      <c r="AP171" s="9" t="n">
        <v>30.7051696777344</v>
      </c>
      <c r="AQ171" s="9" t="n">
        <v>35.0138893127441</v>
      </c>
      <c r="AR171" s="10" t="s">
        <v>90</v>
      </c>
      <c r="AS171" s="9" t="n">
        <v>61.0625</v>
      </c>
      <c r="AT171" s="9" t="n">
        <v>0.813972055912018</v>
      </c>
      <c r="AU171" s="9" t="n">
        <v>2.01347184181213</v>
      </c>
      <c r="AV171" s="9" t="n">
        <v>0.511581122875214</v>
      </c>
      <c r="AW171" s="9" t="n">
        <v>1145.77124023438</v>
      </c>
      <c r="AX171" s="9" t="n">
        <v>270.873382568359</v>
      </c>
      <c r="AY171" s="9" t="n">
        <v>11.0899028778076</v>
      </c>
      <c r="AZ171" s="9" t="n">
        <v>424.028778076172</v>
      </c>
      <c r="BA171" s="9" t="n">
        <v>2.13171744346619</v>
      </c>
      <c r="BB171" s="9" t="n">
        <v>4.15975141525269</v>
      </c>
      <c r="BC171" s="9" t="n">
        <v>0.103777177631855</v>
      </c>
      <c r="BD171" s="9" t="n">
        <v>20.1533317565918</v>
      </c>
      <c r="BE171" s="9" t="n">
        <v>284.876007080078</v>
      </c>
      <c r="BF171" s="9" t="n">
        <v>132.7890625</v>
      </c>
      <c r="BG171" s="9" t="n">
        <v>12.3943243026733</v>
      </c>
      <c r="BH171" s="9" t="n">
        <v>0.0838508009910584</v>
      </c>
      <c r="BI171" s="9" t="n">
        <v>12.5452699661255</v>
      </c>
      <c r="BJ171" s="9" t="n">
        <v>28.020393371582</v>
      </c>
      <c r="BK171" s="9" t="n">
        <v>22.1244583129883</v>
      </c>
      <c r="BL171" s="9" t="n">
        <v>5966.46533203125</v>
      </c>
      <c r="BM171" s="9" t="n">
        <v>25.7580966949463</v>
      </c>
      <c r="BN171" s="9" t="n">
        <v>27.3263931274414</v>
      </c>
      <c r="BO171" s="9" t="n">
        <v>29.4650039672852</v>
      </c>
      <c r="BP171" s="9" t="n">
        <v>29.507438659668</v>
      </c>
      <c r="BQ171" s="9" t="n">
        <v>28.6341075897217</v>
      </c>
      <c r="BR171" s="9" t="n">
        <v>9.53035545349121</v>
      </c>
      <c r="BS171" s="9" t="n">
        <v>0</v>
      </c>
      <c r="BT171" s="9" t="n">
        <v>400.366851806641</v>
      </c>
      <c r="BU171" s="9" t="n">
        <v>2.65547490119934</v>
      </c>
      <c r="BV171" s="9" t="n">
        <v>7.76804828643799</v>
      </c>
      <c r="BW171" s="9" t="n">
        <v>1787.20520019531</v>
      </c>
      <c r="BX171" s="9" t="n">
        <v>6.97113037109375</v>
      </c>
      <c r="BY171" s="9" t="n">
        <v>14.8260774612427</v>
      </c>
      <c r="BZ171" s="9" t="n">
        <v>51.1573181152344</v>
      </c>
      <c r="CA171" s="9" t="n">
        <v>504.335418701172</v>
      </c>
      <c r="CB171" s="9" t="n">
        <v>716.162963867188</v>
      </c>
      <c r="CC171" s="9" t="n">
        <v>5.07026481628418</v>
      </c>
      <c r="CD171" s="9" t="n">
        <v>9.68131542205811</v>
      </c>
      <c r="CE171" s="10" t="s">
        <v>91</v>
      </c>
      <c r="CF171" s="10" t="s">
        <v>92</v>
      </c>
      <c r="CG171" s="10" t="s">
        <v>93</v>
      </c>
      <c r="CH171" s="10" t="s">
        <v>96</v>
      </c>
      <c r="CI171" s="9" t="n">
        <f aca="false">ABS(AD171-AE171)</f>
        <v>13.5236206054688</v>
      </c>
      <c r="CJ171" s="10" t="str">
        <f aca="false">IF(OR((M171&lt;100),(L171&lt;=0),(BY171&lt;10)),"Fermo","Marcia")</f>
        <v>Marcia</v>
      </c>
      <c r="CK171" s="10" t="str">
        <f aca="false">IF(ABS(AD171-AE171)&gt;=15,"No","Si")</f>
        <v>Si</v>
      </c>
      <c r="CL171" s="0" t="s">
        <v>97</v>
      </c>
    </row>
    <row r="172" customFormat="false" ht="15" hidden="false" customHeight="false" outlineLevel="0" collapsed="false">
      <c r="A172" s="8" t="n">
        <v>40920.6326388889</v>
      </c>
      <c r="B172" s="9" t="n">
        <v>77.0316696166992</v>
      </c>
      <c r="C172" s="9" t="n">
        <v>77.7010040283203</v>
      </c>
      <c r="D172" s="9" t="n">
        <v>84.1620254516602</v>
      </c>
      <c r="E172" s="9" t="n">
        <v>83.7194366455078</v>
      </c>
      <c r="F172" s="9" t="n">
        <v>83.8807525634766</v>
      </c>
      <c r="G172" s="9" t="n">
        <v>87.413200378418</v>
      </c>
      <c r="H172" s="9" t="n">
        <v>86.4306030273437</v>
      </c>
      <c r="I172" s="9" t="n">
        <v>87.2751922607422</v>
      </c>
      <c r="J172" s="9" t="n">
        <v>75.3968048095703</v>
      </c>
      <c r="K172" s="9" t="n">
        <v>76.0501022338867</v>
      </c>
      <c r="L172" s="9" t="n">
        <v>1877.67956542969</v>
      </c>
      <c r="M172" s="9" t="n">
        <v>213.04997253418</v>
      </c>
      <c r="N172" s="9" t="n">
        <v>130.402450561523</v>
      </c>
      <c r="O172" s="9" t="n">
        <v>100</v>
      </c>
      <c r="P172" s="9" t="n">
        <v>421.182678222656</v>
      </c>
      <c r="Q172" s="9" t="n">
        <v>580.562133789063</v>
      </c>
      <c r="R172" s="9" t="n">
        <v>19.2761917114258</v>
      </c>
      <c r="S172" s="9" t="n">
        <v>45.8754920959473</v>
      </c>
      <c r="T172" s="9" t="n">
        <v>27.8977508544922</v>
      </c>
      <c r="U172" s="9" t="n">
        <v>28.1844367980957</v>
      </c>
      <c r="V172" s="9" t="n">
        <v>11.7872896194458</v>
      </c>
      <c r="W172" s="9" t="n">
        <v>0.394624710083008</v>
      </c>
      <c r="X172" s="9" t="n">
        <v>0.624090373516083</v>
      </c>
      <c r="Y172" s="9" t="n">
        <v>14364.951171875</v>
      </c>
      <c r="Z172" s="9" t="n">
        <v>187.388336181641</v>
      </c>
      <c r="AA172" s="9" t="n">
        <v>6.80414438247681</v>
      </c>
      <c r="AB172" s="9" t="n">
        <v>60.148136138916</v>
      </c>
      <c r="AC172" s="9" t="n">
        <v>5939.85986328125</v>
      </c>
      <c r="AD172" s="9" t="n">
        <v>49.4461669921875</v>
      </c>
      <c r="AE172" s="9" t="n">
        <v>50</v>
      </c>
      <c r="AF172" s="9" t="n">
        <v>48.6644592285156</v>
      </c>
      <c r="AG172" s="9" t="n">
        <v>18.9863338470459</v>
      </c>
      <c r="AH172" s="9" t="n">
        <v>98.9066162109375</v>
      </c>
      <c r="AI172" s="9" t="n">
        <v>28.0184860229492</v>
      </c>
      <c r="AJ172" s="9" t="n">
        <v>32.0584526062012</v>
      </c>
      <c r="AK172" s="9" t="n">
        <v>500.464935302734</v>
      </c>
      <c r="AL172" s="9" t="n">
        <v>498.517242431641</v>
      </c>
      <c r="AM172" s="9" t="n">
        <v>499.399566650391</v>
      </c>
      <c r="AN172" s="9" t="n">
        <v>494.858276367188</v>
      </c>
      <c r="AO172" s="9" t="n">
        <v>20.9821262359619</v>
      </c>
      <c r="AP172" s="9" t="n">
        <v>30.6881790161133</v>
      </c>
      <c r="AQ172" s="9" t="n">
        <v>34.5450668334961</v>
      </c>
      <c r="AR172" s="10" t="s">
        <v>90</v>
      </c>
      <c r="AS172" s="9" t="n">
        <v>61.0708351135254</v>
      </c>
      <c r="AT172" s="9" t="n">
        <v>0.811968863010407</v>
      </c>
      <c r="AU172" s="9" t="n">
        <v>2.06977128982544</v>
      </c>
      <c r="AV172" s="9" t="n">
        <v>0.5108682513237</v>
      </c>
      <c r="AW172" s="9" t="n">
        <v>1145.39379882813</v>
      </c>
      <c r="AX172" s="9" t="n">
        <v>271.785430908203</v>
      </c>
      <c r="AY172" s="9" t="n">
        <v>11.0935707092285</v>
      </c>
      <c r="AZ172" s="9" t="n">
        <v>429.726257324219</v>
      </c>
      <c r="BA172" s="9" t="n">
        <v>2.13266324996948</v>
      </c>
      <c r="BB172" s="9" t="n">
        <v>4.16256332397461</v>
      </c>
      <c r="BC172" s="9" t="n">
        <v>0.103967949748039</v>
      </c>
      <c r="BD172" s="9" t="n">
        <v>20.1446418762207</v>
      </c>
      <c r="BE172" s="9" t="n">
        <v>239.775573730469</v>
      </c>
      <c r="BF172" s="9" t="n">
        <v>132.734191894531</v>
      </c>
      <c r="BG172" s="9" t="n">
        <v>12.6496448516846</v>
      </c>
      <c r="BH172" s="9" t="n">
        <v>0.107608400285244</v>
      </c>
      <c r="BI172" s="9" t="n">
        <v>12.543215751648</v>
      </c>
      <c r="BJ172" s="9" t="n">
        <v>28.0274467468262</v>
      </c>
      <c r="BK172" s="9" t="n">
        <v>21.2814750671387</v>
      </c>
      <c r="BL172" s="9" t="n">
        <v>6059.0947265625</v>
      </c>
      <c r="BM172" s="9" t="n">
        <v>25.721019744873</v>
      </c>
      <c r="BN172" s="9" t="n">
        <v>27.3355941772461</v>
      </c>
      <c r="BO172" s="9" t="n">
        <v>29.4640655517578</v>
      </c>
      <c r="BP172" s="9" t="n">
        <v>29.5066757202148</v>
      </c>
      <c r="BQ172" s="9" t="n">
        <v>28.6341075897217</v>
      </c>
      <c r="BR172" s="9" t="n">
        <v>9.53005599975586</v>
      </c>
      <c r="BS172" s="9" t="n">
        <v>0</v>
      </c>
      <c r="BT172" s="9" t="n">
        <v>400.081695556641</v>
      </c>
      <c r="BU172" s="9" t="n">
        <v>2.65547490119934</v>
      </c>
      <c r="BV172" s="9" t="n">
        <v>7.77283525466919</v>
      </c>
      <c r="BW172" s="9" t="n">
        <v>1787.29150390625</v>
      </c>
      <c r="BX172" s="9" t="n">
        <v>7.36969423294067</v>
      </c>
      <c r="BY172" s="9" t="n">
        <v>14.813796043396</v>
      </c>
      <c r="BZ172" s="9" t="n">
        <v>51.2972106933594</v>
      </c>
      <c r="CA172" s="9" t="n">
        <v>506.050231933594</v>
      </c>
      <c r="CB172" s="9" t="n">
        <v>714.506652832031</v>
      </c>
      <c r="CC172" s="9" t="n">
        <v>5.05461978912354</v>
      </c>
      <c r="CD172" s="9" t="n">
        <v>9.6604061126709</v>
      </c>
      <c r="CE172" s="10" t="s">
        <v>91</v>
      </c>
      <c r="CF172" s="10" t="s">
        <v>92</v>
      </c>
      <c r="CG172" s="10" t="s">
        <v>93</v>
      </c>
      <c r="CH172" s="10" t="s">
        <v>96</v>
      </c>
      <c r="CI172" s="9" t="n">
        <f aca="false">ABS(AD172-AE172)</f>
        <v>0.5538330078125</v>
      </c>
      <c r="CJ172" s="10" t="str">
        <f aca="false">IF(OR((M172&lt;100),(L172&lt;=0),(BY172&lt;10)),"Fermo","Marcia")</f>
        <v>Marcia</v>
      </c>
      <c r="CK172" s="10" t="str">
        <f aca="false">IF(ABS(AD172-AE172)&gt;=15,"No","Si")</f>
        <v>Si</v>
      </c>
      <c r="CL172" s="0" t="s">
        <v>97</v>
      </c>
    </row>
    <row r="173" customFormat="false" ht="15" hidden="false" customHeight="false" outlineLevel="0" collapsed="false">
      <c r="A173" s="8" t="n">
        <v>40920.6333333333</v>
      </c>
      <c r="B173" s="9" t="n">
        <v>77.0240325927734</v>
      </c>
      <c r="C173" s="9" t="n">
        <v>77.7059783935547</v>
      </c>
      <c r="D173" s="9" t="n">
        <v>84.1765899658203</v>
      </c>
      <c r="E173" s="9" t="n">
        <v>83.7241058349609</v>
      </c>
      <c r="F173" s="9" t="n">
        <v>83.8706512451172</v>
      </c>
      <c r="G173" s="9" t="n">
        <v>87.4328231811523</v>
      </c>
      <c r="H173" s="9" t="n">
        <v>86.3865814208984</v>
      </c>
      <c r="I173" s="9" t="n">
        <v>87.2830352783203</v>
      </c>
      <c r="J173" s="9" t="n">
        <v>75.3674087524414</v>
      </c>
      <c r="K173" s="9" t="n">
        <v>76.041862487793</v>
      </c>
      <c r="L173" s="9" t="n">
        <v>1877.30297851563</v>
      </c>
      <c r="M173" s="9" t="n">
        <v>219.622222900391</v>
      </c>
      <c r="N173" s="9" t="n">
        <v>130.859329223633</v>
      </c>
      <c r="O173" s="9" t="n">
        <v>100</v>
      </c>
      <c r="P173" s="9" t="n">
        <v>420.632354736328</v>
      </c>
      <c r="Q173" s="9" t="n">
        <v>577.066162109375</v>
      </c>
      <c r="R173" s="9" t="n">
        <v>17.8955726623535</v>
      </c>
      <c r="S173" s="9" t="n">
        <v>45.755672454834</v>
      </c>
      <c r="T173" s="9" t="n">
        <v>27.8869934082031</v>
      </c>
      <c r="U173" s="9" t="n">
        <v>28.1729164123535</v>
      </c>
      <c r="V173" s="9" t="n">
        <v>11.7732591629028</v>
      </c>
      <c r="W173" s="9" t="n">
        <v>0.39465206861496</v>
      </c>
      <c r="X173" s="9" t="n">
        <v>0.623965263366699</v>
      </c>
      <c r="Y173" s="9" t="n">
        <v>14392.3076171875</v>
      </c>
      <c r="Z173" s="9" t="n">
        <v>187.388336181641</v>
      </c>
      <c r="AA173" s="9" t="n">
        <v>6.80436229705811</v>
      </c>
      <c r="AB173" s="9" t="n">
        <v>59.8541030883789</v>
      </c>
      <c r="AC173" s="9" t="n">
        <v>5940.6513671875</v>
      </c>
      <c r="AD173" s="9" t="n">
        <v>62.0818710327148</v>
      </c>
      <c r="AE173" s="9" t="n">
        <v>50</v>
      </c>
      <c r="AF173" s="9" t="n">
        <v>48.8237228393555</v>
      </c>
      <c r="AG173" s="9" t="n">
        <v>19.0227527618408</v>
      </c>
      <c r="AH173" s="9" t="n">
        <v>99.0387496948242</v>
      </c>
      <c r="AI173" s="9" t="n">
        <v>28.0305480957031</v>
      </c>
      <c r="AJ173" s="9" t="n">
        <v>32.0418739318848</v>
      </c>
      <c r="AK173" s="9" t="n">
        <v>500.471313476563</v>
      </c>
      <c r="AL173" s="9" t="n">
        <v>498.146484375</v>
      </c>
      <c r="AM173" s="9" t="n">
        <v>499.394226074219</v>
      </c>
      <c r="AN173" s="9" t="n">
        <v>494.911437988281</v>
      </c>
      <c r="AO173" s="9" t="n">
        <v>20.9677600860596</v>
      </c>
      <c r="AP173" s="9" t="n">
        <v>30.6711902618408</v>
      </c>
      <c r="AQ173" s="9" t="n">
        <v>34.0762481689453</v>
      </c>
      <c r="AR173" s="10" t="s">
        <v>90</v>
      </c>
      <c r="AS173" s="9" t="n">
        <v>61.0791664123535</v>
      </c>
      <c r="AT173" s="9" t="n">
        <v>0.80996561050415</v>
      </c>
      <c r="AU173" s="9" t="n">
        <v>2.07328462600708</v>
      </c>
      <c r="AV173" s="9" t="n">
        <v>0.510155320167542</v>
      </c>
      <c r="AW173" s="9" t="n">
        <v>1145.01635742188</v>
      </c>
      <c r="AX173" s="9" t="n">
        <v>274.253265380859</v>
      </c>
      <c r="AY173" s="9" t="n">
        <v>11.0972385406494</v>
      </c>
      <c r="AZ173" s="9" t="n">
        <v>428.777008056641</v>
      </c>
      <c r="BA173" s="9" t="n">
        <v>2.13360929489136</v>
      </c>
      <c r="BB173" s="9" t="n">
        <v>4.16537523269653</v>
      </c>
      <c r="BC173" s="9" t="n">
        <v>0.104158714413643</v>
      </c>
      <c r="BD173" s="9" t="n">
        <v>20.1359539031982</v>
      </c>
      <c r="BE173" s="9" t="n">
        <v>188.593627929688</v>
      </c>
      <c r="BF173" s="9" t="n">
        <v>132.679336547852</v>
      </c>
      <c r="BG173" s="9" t="n">
        <v>12.9049663543701</v>
      </c>
      <c r="BH173" s="9" t="n">
        <v>0.119384407997131</v>
      </c>
      <c r="BI173" s="9" t="n">
        <v>12.5411615371704</v>
      </c>
      <c r="BJ173" s="9" t="n">
        <v>28.0345001220703</v>
      </c>
      <c r="BK173" s="9" t="n">
        <v>20.4384899139404</v>
      </c>
      <c r="BL173" s="9" t="n">
        <v>6151.72412109375</v>
      </c>
      <c r="BM173" s="9" t="n">
        <v>25.6839427947998</v>
      </c>
      <c r="BN173" s="9" t="n">
        <v>27.3447952270508</v>
      </c>
      <c r="BO173" s="9" t="n">
        <v>29.4631290435791</v>
      </c>
      <c r="BP173" s="9" t="n">
        <v>29.5059127807617</v>
      </c>
      <c r="BQ173" s="9" t="n">
        <v>28.6086730957031</v>
      </c>
      <c r="BR173" s="9" t="n">
        <v>9.52975749969482</v>
      </c>
      <c r="BS173" s="9" t="n">
        <v>0</v>
      </c>
      <c r="BT173" s="9" t="n">
        <v>399.840484619141</v>
      </c>
      <c r="BU173" s="9" t="n">
        <v>2.65547490119934</v>
      </c>
      <c r="BV173" s="9" t="n">
        <v>7.77762222290039</v>
      </c>
      <c r="BW173" s="9" t="n">
        <v>1787.37768554688</v>
      </c>
      <c r="BX173" s="9" t="n">
        <v>7.7682580947876</v>
      </c>
      <c r="BY173" s="9" t="n">
        <v>14.801513671875</v>
      </c>
      <c r="BZ173" s="9" t="n">
        <v>51.4371109008789</v>
      </c>
      <c r="CA173" s="9" t="n">
        <v>507.765075683594</v>
      </c>
      <c r="CB173" s="9" t="n">
        <v>714.562805175781</v>
      </c>
      <c r="CC173" s="9" t="n">
        <v>5.03897571563721</v>
      </c>
      <c r="CD173" s="9" t="n">
        <v>9.63949680328369</v>
      </c>
      <c r="CE173" s="10" t="s">
        <v>91</v>
      </c>
      <c r="CF173" s="10" t="s">
        <v>92</v>
      </c>
      <c r="CG173" s="10" t="s">
        <v>93</v>
      </c>
      <c r="CH173" s="10" t="s">
        <v>96</v>
      </c>
      <c r="CI173" s="9" t="n">
        <f aca="false">ABS(AD173-AE173)</f>
        <v>12.0818710327148</v>
      </c>
      <c r="CJ173" s="10" t="str">
        <f aca="false">IF(OR((M173&lt;100),(L173&lt;=0),(BY173&lt;10)),"Fermo","Marcia")</f>
        <v>Marcia</v>
      </c>
      <c r="CK173" s="10" t="str">
        <f aca="false">IF(ABS(AD173-AE173)&gt;=15,"No","Si")</f>
        <v>Si</v>
      </c>
      <c r="CL173" s="0" t="s">
        <v>97</v>
      </c>
    </row>
    <row r="174" customFormat="false" ht="15" hidden="false" customHeight="false" outlineLevel="0" collapsed="false">
      <c r="A174" s="8" t="n">
        <v>40920.6340277778</v>
      </c>
      <c r="B174" s="9" t="n">
        <v>77.0164031982422</v>
      </c>
      <c r="C174" s="9" t="n">
        <v>77.7109527587891</v>
      </c>
      <c r="D174" s="9" t="n">
        <v>84.191162109375</v>
      </c>
      <c r="E174" s="9" t="n">
        <v>83.7287750244141</v>
      </c>
      <c r="F174" s="9" t="n">
        <v>83.8605575561524</v>
      </c>
      <c r="G174" s="9" t="n">
        <v>87.4524383544922</v>
      </c>
      <c r="H174" s="9" t="n">
        <v>86.3425598144531</v>
      </c>
      <c r="I174" s="9" t="n">
        <v>87.290885925293</v>
      </c>
      <c r="J174" s="9" t="n">
        <v>75.3380126953125</v>
      </c>
      <c r="K174" s="9" t="n">
        <v>76.0336303710938</v>
      </c>
      <c r="L174" s="9" t="n">
        <v>1876.92639160156</v>
      </c>
      <c r="M174" s="9" t="n">
        <v>221.431335449219</v>
      </c>
      <c r="N174" s="9" t="n">
        <v>131.316207885742</v>
      </c>
      <c r="O174" s="9" t="n">
        <v>100</v>
      </c>
      <c r="P174" s="9" t="n">
        <v>420.885131835938</v>
      </c>
      <c r="Q174" s="9" t="n">
        <v>577.281127929688</v>
      </c>
      <c r="R174" s="9" t="n">
        <v>17.8899211883545</v>
      </c>
      <c r="S174" s="9" t="n">
        <v>45.635856628418</v>
      </c>
      <c r="T174" s="9" t="n">
        <v>27.8762359619141</v>
      </c>
      <c r="U174" s="9" t="n">
        <v>28.16139793396</v>
      </c>
      <c r="V174" s="9" t="n">
        <v>11.7592296600342</v>
      </c>
      <c r="W174" s="9" t="n">
        <v>0.394679397344589</v>
      </c>
      <c r="X174" s="9" t="n">
        <v>0.623840093612671</v>
      </c>
      <c r="Y174" s="9" t="n">
        <v>14394.6552734375</v>
      </c>
      <c r="Z174" s="9" t="n">
        <v>187.388336181641</v>
      </c>
      <c r="AA174" s="9" t="n">
        <v>6.80458068847656</v>
      </c>
      <c r="AB174" s="9" t="n">
        <v>59.5600662231445</v>
      </c>
      <c r="AC174" s="9" t="n">
        <v>5941.4423828125</v>
      </c>
      <c r="AD174" s="9" t="n">
        <v>55.7948226928711</v>
      </c>
      <c r="AE174" s="9" t="n">
        <v>50</v>
      </c>
      <c r="AF174" s="9" t="n">
        <v>48.9829864501953</v>
      </c>
      <c r="AG174" s="9" t="n">
        <v>19.0591716766357</v>
      </c>
      <c r="AH174" s="9" t="n">
        <v>99.1708755493164</v>
      </c>
      <c r="AI174" s="9" t="n">
        <v>28.0426082611084</v>
      </c>
      <c r="AJ174" s="9" t="n">
        <v>32.0252952575684</v>
      </c>
      <c r="AK174" s="9" t="n">
        <v>500.477661132813</v>
      </c>
      <c r="AL174" s="9" t="n">
        <v>499.166473388672</v>
      </c>
      <c r="AM174" s="9" t="n">
        <v>499.388854980469</v>
      </c>
      <c r="AN174" s="9" t="n">
        <v>494.964630126953</v>
      </c>
      <c r="AO174" s="9" t="n">
        <v>20.9533920288086</v>
      </c>
      <c r="AP174" s="9" t="n">
        <v>30.6541996002197</v>
      </c>
      <c r="AQ174" s="9" t="n">
        <v>33.6074295043945</v>
      </c>
      <c r="AR174" s="10" t="s">
        <v>90</v>
      </c>
      <c r="AS174" s="9" t="n">
        <v>61.0875015258789</v>
      </c>
      <c r="AT174" s="9" t="n">
        <v>0.807962357997894</v>
      </c>
      <c r="AU174" s="9" t="n">
        <v>2.07679772377014</v>
      </c>
      <c r="AV174" s="9" t="n">
        <v>0.509442448616028</v>
      </c>
      <c r="AW174" s="9" t="n">
        <v>1144.63891601563</v>
      </c>
      <c r="AX174" s="9" t="n">
        <v>276.747985839844</v>
      </c>
      <c r="AY174" s="9" t="n">
        <v>11.1009063720703</v>
      </c>
      <c r="AZ174" s="9" t="n">
        <v>427.290008544922</v>
      </c>
      <c r="BA174" s="9" t="n">
        <v>2.13455510139465</v>
      </c>
      <c r="BB174" s="9" t="n">
        <v>4.16818761825562</v>
      </c>
      <c r="BC174" s="9" t="n">
        <v>0.104349479079247</v>
      </c>
      <c r="BD174" s="9" t="n">
        <v>20.1272640228271</v>
      </c>
      <c r="BE174" s="9" t="n">
        <v>203.70524597168</v>
      </c>
      <c r="BF174" s="9" t="n">
        <v>132.624465942383</v>
      </c>
      <c r="BG174" s="9" t="n">
        <v>13.1602878570557</v>
      </c>
      <c r="BH174" s="9" t="n">
        <v>0.119178839027882</v>
      </c>
      <c r="BI174" s="9" t="n">
        <v>12.5391073226929</v>
      </c>
      <c r="BJ174" s="9" t="n">
        <v>28.0415515899658</v>
      </c>
      <c r="BK174" s="9" t="n">
        <v>19.7919025421143</v>
      </c>
      <c r="BL174" s="9" t="n">
        <v>6214.5869140625</v>
      </c>
      <c r="BM174" s="9" t="n">
        <v>25.6468658447266</v>
      </c>
      <c r="BN174" s="9" t="n">
        <v>27.3539943695068</v>
      </c>
      <c r="BO174" s="9" t="n">
        <v>29.4621906280518</v>
      </c>
      <c r="BP174" s="9" t="n">
        <v>29.5051498413086</v>
      </c>
      <c r="BQ174" s="9" t="n">
        <v>28.5832366943359</v>
      </c>
      <c r="BR174" s="9" t="n">
        <v>9.52945899963379</v>
      </c>
      <c r="BS174" s="9" t="n">
        <v>0</v>
      </c>
      <c r="BT174" s="9" t="n">
        <v>399.677185058594</v>
      </c>
      <c r="BU174" s="9" t="n">
        <v>2.65547490119934</v>
      </c>
      <c r="BV174" s="9" t="n">
        <v>7.78240919113159</v>
      </c>
      <c r="BW174" s="9" t="n">
        <v>1787.4638671875</v>
      </c>
      <c r="BX174" s="9" t="n">
        <v>8.16682243347168</v>
      </c>
      <c r="BY174" s="9" t="n">
        <v>14.7892322540283</v>
      </c>
      <c r="BZ174" s="9" t="n">
        <v>51.3773345947266</v>
      </c>
      <c r="CA174" s="9" t="n">
        <v>510.108642578125</v>
      </c>
      <c r="CB174" s="9" t="n">
        <v>713.403747558594</v>
      </c>
      <c r="CC174" s="9" t="n">
        <v>5.02333068847656</v>
      </c>
      <c r="CD174" s="9" t="n">
        <v>9.61858749389648</v>
      </c>
      <c r="CE174" s="10" t="s">
        <v>91</v>
      </c>
      <c r="CF174" s="10" t="s">
        <v>92</v>
      </c>
      <c r="CG174" s="10" t="s">
        <v>93</v>
      </c>
      <c r="CH174" s="10" t="s">
        <v>96</v>
      </c>
      <c r="CI174" s="9" t="n">
        <f aca="false">ABS(AD174-AE174)</f>
        <v>5.79482269287109</v>
      </c>
      <c r="CJ174" s="10" t="str">
        <f aca="false">IF(OR((M174&lt;100),(L174&lt;=0),(BY174&lt;10)),"Fermo","Marcia")</f>
        <v>Marcia</v>
      </c>
      <c r="CK174" s="10" t="str">
        <f aca="false">IF(ABS(AD174-AE174)&gt;=15,"No","Si")</f>
        <v>Si</v>
      </c>
      <c r="CL174" s="0" t="s">
        <v>97</v>
      </c>
    </row>
    <row r="175" customFormat="false" ht="15" hidden="false" customHeight="false" outlineLevel="0" collapsed="false">
      <c r="A175" s="8" t="n">
        <v>40920.6347222222</v>
      </c>
      <c r="B175" s="9" t="n">
        <v>77.0087738037109</v>
      </c>
      <c r="C175" s="9" t="n">
        <v>77.715934753418</v>
      </c>
      <c r="D175" s="9" t="n">
        <v>84.2057342529297</v>
      </c>
      <c r="E175" s="9" t="n">
        <v>83.7334365844727</v>
      </c>
      <c r="F175" s="9" t="n">
        <v>83.850456237793</v>
      </c>
      <c r="G175" s="9" t="n">
        <v>87.4720611572266</v>
      </c>
      <c r="H175" s="9" t="n">
        <v>86.2985305786133</v>
      </c>
      <c r="I175" s="9" t="n">
        <v>87.2987365722656</v>
      </c>
      <c r="J175" s="9" t="n">
        <v>75.3086166381836</v>
      </c>
      <c r="K175" s="9" t="n">
        <v>76.0253982543945</v>
      </c>
      <c r="L175" s="9" t="n">
        <v>1876.5498046875</v>
      </c>
      <c r="M175" s="9" t="n">
        <v>222.295593261719</v>
      </c>
      <c r="N175" s="9" t="n">
        <v>131.912109375</v>
      </c>
      <c r="O175" s="9" t="n">
        <v>100</v>
      </c>
      <c r="P175" s="9" t="n">
        <v>421.137908935547</v>
      </c>
      <c r="Q175" s="9" t="n">
        <v>578.023986816406</v>
      </c>
      <c r="R175" s="9" t="n">
        <v>17.8842697143555</v>
      </c>
      <c r="S175" s="9" t="n">
        <v>45.5160369873047</v>
      </c>
      <c r="T175" s="9" t="n">
        <v>27.8691959381104</v>
      </c>
      <c r="U175" s="9" t="n">
        <v>28.1498794555664</v>
      </c>
      <c r="V175" s="9" t="n">
        <v>11.7451992034912</v>
      </c>
      <c r="W175" s="9" t="n">
        <v>0.394706755876541</v>
      </c>
      <c r="X175" s="9" t="n">
        <v>0.623714923858643</v>
      </c>
      <c r="Y175" s="9" t="n">
        <v>14397.00390625</v>
      </c>
      <c r="Z175" s="9" t="n">
        <v>187.388336181641</v>
      </c>
      <c r="AA175" s="9" t="n">
        <v>6.80479860305786</v>
      </c>
      <c r="AB175" s="9" t="n">
        <v>59.2660331726074</v>
      </c>
      <c r="AC175" s="9" t="n">
        <v>5942.23388671875</v>
      </c>
      <c r="AD175" s="9" t="n">
        <v>42.8995170593262</v>
      </c>
      <c r="AE175" s="9" t="n">
        <v>50</v>
      </c>
      <c r="AF175" s="9" t="n">
        <v>48.1842041015625</v>
      </c>
      <c r="AG175" s="9" t="n">
        <v>19.0955905914307</v>
      </c>
      <c r="AH175" s="9" t="n">
        <v>99.3030014038086</v>
      </c>
      <c r="AI175" s="9" t="n">
        <v>28.0546703338623</v>
      </c>
      <c r="AJ175" s="9" t="n">
        <v>32.0087203979492</v>
      </c>
      <c r="AK175" s="9" t="n">
        <v>500.484039306641</v>
      </c>
      <c r="AL175" s="9" t="n">
        <v>501.577209472656</v>
      </c>
      <c r="AM175" s="9" t="n">
        <v>499.383514404297</v>
      </c>
      <c r="AN175" s="9" t="n">
        <v>495.017791748047</v>
      </c>
      <c r="AO175" s="9" t="n">
        <v>20.9390239715576</v>
      </c>
      <c r="AP175" s="9" t="n">
        <v>30.6372108459473</v>
      </c>
      <c r="AQ175" s="9" t="n">
        <v>33.1386070251465</v>
      </c>
      <c r="AR175" s="10" t="s">
        <v>90</v>
      </c>
      <c r="AS175" s="9" t="n">
        <v>61.095832824707</v>
      </c>
      <c r="AT175" s="9" t="n">
        <v>0.805959105491638</v>
      </c>
      <c r="AU175" s="9" t="n">
        <v>2.08031105995178</v>
      </c>
      <c r="AV175" s="9" t="n">
        <v>0.508729577064514</v>
      </c>
      <c r="AW175" s="9" t="n">
        <v>1144.26147460938</v>
      </c>
      <c r="AX175" s="9" t="n">
        <v>283.105346679688</v>
      </c>
      <c r="AY175" s="9" t="n">
        <v>11.1045742034912</v>
      </c>
      <c r="AZ175" s="9" t="n">
        <v>421.242828369141</v>
      </c>
      <c r="BA175" s="9" t="n">
        <v>2.13458299636841</v>
      </c>
      <c r="BB175" s="9" t="n">
        <v>4.17099952697754</v>
      </c>
      <c r="BC175" s="9" t="n">
        <v>0.10454024374485</v>
      </c>
      <c r="BD175" s="9" t="n">
        <v>20.1185741424561</v>
      </c>
      <c r="BE175" s="9" t="n">
        <v>233.911819458008</v>
      </c>
      <c r="BF175" s="9" t="n">
        <v>132.569610595703</v>
      </c>
      <c r="BG175" s="9" t="n">
        <v>13.4156093597412</v>
      </c>
      <c r="BH175" s="9" t="n">
        <v>0.118973262608051</v>
      </c>
      <c r="BI175" s="9" t="n">
        <v>12.5370531082153</v>
      </c>
      <c r="BJ175" s="9" t="n">
        <v>28.04860496521</v>
      </c>
      <c r="BK175" s="9" t="n">
        <v>20.7963924407959</v>
      </c>
      <c r="BL175" s="9" t="n">
        <v>6277.44921875</v>
      </c>
      <c r="BM175" s="9" t="n">
        <v>25.6097869873047</v>
      </c>
      <c r="BN175" s="9" t="n">
        <v>27.3631954193115</v>
      </c>
      <c r="BO175" s="9" t="n">
        <v>29.461254119873</v>
      </c>
      <c r="BP175" s="9" t="n">
        <v>29.5043869018555</v>
      </c>
      <c r="BQ175" s="9" t="n">
        <v>28.5578022003174</v>
      </c>
      <c r="BR175" s="9" t="n">
        <v>9.52915954589844</v>
      </c>
      <c r="BS175" s="9" t="n">
        <v>0</v>
      </c>
      <c r="BT175" s="9" t="n">
        <v>399.591766357422</v>
      </c>
      <c r="BU175" s="9" t="n">
        <v>2.65547490119934</v>
      </c>
      <c r="BV175" s="9" t="n">
        <v>7.78719615936279</v>
      </c>
      <c r="BW175" s="9" t="n">
        <v>1787.55017089844</v>
      </c>
      <c r="BX175" s="9" t="n">
        <v>8.1336088180542</v>
      </c>
      <c r="BY175" s="9" t="n">
        <v>14.7769508361816</v>
      </c>
      <c r="BZ175" s="9" t="n">
        <v>51.1178932189941</v>
      </c>
      <c r="CA175" s="9" t="n">
        <v>510.032958984375</v>
      </c>
      <c r="CB175" s="9" t="n">
        <v>714.603637695313</v>
      </c>
      <c r="CC175" s="9" t="n">
        <v>5.00768661499023</v>
      </c>
      <c r="CD175" s="9" t="n">
        <v>9.59767818450928</v>
      </c>
      <c r="CE175" s="10" t="s">
        <v>91</v>
      </c>
      <c r="CF175" s="10" t="s">
        <v>92</v>
      </c>
      <c r="CG175" s="10" t="s">
        <v>93</v>
      </c>
      <c r="CH175" s="10" t="s">
        <v>96</v>
      </c>
      <c r="CI175" s="9" t="n">
        <f aca="false">ABS(AD175-AE175)</f>
        <v>7.10048294067383</v>
      </c>
      <c r="CJ175" s="10" t="str">
        <f aca="false">IF(OR((M175&lt;100),(L175&lt;=0),(BY175&lt;10)),"Fermo","Marcia")</f>
        <v>Marcia</v>
      </c>
      <c r="CK175" s="10" t="str">
        <f aca="false">IF(ABS(AD175-AE175)&gt;=15,"No","Si")</f>
        <v>Si</v>
      </c>
      <c r="CL175" s="0" t="s">
        <v>97</v>
      </c>
    </row>
    <row r="176" customFormat="false" ht="15" hidden="false" customHeight="false" outlineLevel="0" collapsed="false">
      <c r="A176" s="8" t="n">
        <v>40920.6354166667</v>
      </c>
      <c r="B176" s="9" t="n">
        <v>77.0011444091797</v>
      </c>
      <c r="C176" s="9" t="n">
        <v>77.7209091186523</v>
      </c>
      <c r="D176" s="9" t="n">
        <v>84.2202987670899</v>
      </c>
      <c r="E176" s="9" t="n">
        <v>83.7381057739258</v>
      </c>
      <c r="F176" s="9" t="n">
        <v>83.8403549194336</v>
      </c>
      <c r="G176" s="9" t="n">
        <v>87.4916839599609</v>
      </c>
      <c r="H176" s="9" t="n">
        <v>86.254508972168</v>
      </c>
      <c r="I176" s="9" t="n">
        <v>87.3065795898438</v>
      </c>
      <c r="J176" s="9" t="n">
        <v>75.2792205810547</v>
      </c>
      <c r="K176" s="9" t="n">
        <v>76.0171585083008</v>
      </c>
      <c r="L176" s="9" t="n">
        <v>1876.17321777344</v>
      </c>
      <c r="M176" s="9" t="n">
        <v>223.520935058594</v>
      </c>
      <c r="N176" s="9" t="n">
        <v>132.083160400391</v>
      </c>
      <c r="O176" s="9" t="n">
        <v>100</v>
      </c>
      <c r="P176" s="9" t="n">
        <v>421.390686035156</v>
      </c>
      <c r="Q176" s="9" t="n">
        <v>578.7998046875</v>
      </c>
      <c r="R176" s="9" t="n">
        <v>17.8786182403564</v>
      </c>
      <c r="S176" s="9" t="n">
        <v>45.3962173461914</v>
      </c>
      <c r="T176" s="9" t="n">
        <v>27.8658752441406</v>
      </c>
      <c r="U176" s="9" t="n">
        <v>28.1383590698242</v>
      </c>
      <c r="V176" s="9" t="n">
        <v>11.7311697006226</v>
      </c>
      <c r="W176" s="9" t="n">
        <v>0.394734084606171</v>
      </c>
      <c r="X176" s="9" t="n">
        <v>0.623589754104614</v>
      </c>
      <c r="Y176" s="9" t="n">
        <v>14399.3515625</v>
      </c>
      <c r="Z176" s="9" t="n">
        <v>187.388336181641</v>
      </c>
      <c r="AA176" s="9" t="n">
        <v>6.80501699447632</v>
      </c>
      <c r="AB176" s="9" t="n">
        <v>58.9720001220703</v>
      </c>
      <c r="AC176" s="9" t="n">
        <v>5943.025390625</v>
      </c>
      <c r="AD176" s="9" t="n">
        <v>36.1110382080078</v>
      </c>
      <c r="AE176" s="9" t="n">
        <v>50</v>
      </c>
      <c r="AF176" s="9" t="n">
        <v>47.385425567627</v>
      </c>
      <c r="AG176" s="9" t="n">
        <v>19.1320095062256</v>
      </c>
      <c r="AH176" s="9" t="n">
        <v>99.4351272583008</v>
      </c>
      <c r="AI176" s="9" t="n">
        <v>28.0667324066162</v>
      </c>
      <c r="AJ176" s="9" t="n">
        <v>31.9921436309814</v>
      </c>
      <c r="AK176" s="9" t="n">
        <v>500.490386962891</v>
      </c>
      <c r="AL176" s="9" t="n">
        <v>503.987945556641</v>
      </c>
      <c r="AM176" s="9" t="n">
        <v>499.378173828125</v>
      </c>
      <c r="AN176" s="9" t="n">
        <v>495.070983886719</v>
      </c>
      <c r="AO176" s="9" t="n">
        <v>20.9246578216553</v>
      </c>
      <c r="AP176" s="9" t="n">
        <v>30.6202220916748</v>
      </c>
      <c r="AQ176" s="9" t="n">
        <v>32.6697845458984</v>
      </c>
      <c r="AR176" s="10" t="s">
        <v>90</v>
      </c>
      <c r="AS176" s="9" t="n">
        <v>61.1041679382324</v>
      </c>
      <c r="AT176" s="9" t="n">
        <v>0.803955852985382</v>
      </c>
      <c r="AU176" s="9" t="n">
        <v>1.94489240646362</v>
      </c>
      <c r="AV176" s="9" t="n">
        <v>0.508016705513001</v>
      </c>
      <c r="AW176" s="9" t="n">
        <v>1143.88403320313</v>
      </c>
      <c r="AX176" s="9" t="n">
        <v>278.276947021484</v>
      </c>
      <c r="AY176" s="9" t="n">
        <v>11.1082420349121</v>
      </c>
      <c r="AZ176" s="9" t="n">
        <v>425.204071044922</v>
      </c>
      <c r="BA176" s="9" t="n">
        <v>2.13461089134216</v>
      </c>
      <c r="BB176" s="9" t="n">
        <v>4.17381143569946</v>
      </c>
      <c r="BC176" s="9" t="n">
        <v>0.104731015861034</v>
      </c>
      <c r="BD176" s="9" t="n">
        <v>20.109884262085</v>
      </c>
      <c r="BE176" s="9" t="n">
        <v>271.106201171875</v>
      </c>
      <c r="BF176" s="9" t="n">
        <v>132.514739990234</v>
      </c>
      <c r="BG176" s="9" t="n">
        <v>13.6709308624268</v>
      </c>
      <c r="BH176" s="9" t="n">
        <v>0.118767693638802</v>
      </c>
      <c r="BI176" s="9" t="n">
        <v>12.5349979400635</v>
      </c>
      <c r="BJ176" s="9" t="n">
        <v>28.0556583404541</v>
      </c>
      <c r="BK176" s="9" t="n">
        <v>21.9781455993652</v>
      </c>
      <c r="BL176" s="9" t="n">
        <v>6340.31201171875</v>
      </c>
      <c r="BM176" s="9" t="n">
        <v>25.5727100372314</v>
      </c>
      <c r="BN176" s="9" t="n">
        <v>27.3723964691162</v>
      </c>
      <c r="BO176" s="9" t="n">
        <v>29.4603176116943</v>
      </c>
      <c r="BP176" s="9" t="n">
        <v>29.5036239624023</v>
      </c>
      <c r="BQ176" s="9" t="n">
        <v>28.5196475982666</v>
      </c>
      <c r="BR176" s="9" t="n">
        <v>9.5288610458374</v>
      </c>
      <c r="BS176" s="9" t="n">
        <v>0</v>
      </c>
      <c r="BT176" s="9" t="n">
        <v>399.50634765625</v>
      </c>
      <c r="BU176" s="9" t="n">
        <v>2.65547490119934</v>
      </c>
      <c r="BV176" s="9" t="n">
        <v>7.79198312759399</v>
      </c>
      <c r="BW176" s="9" t="n">
        <v>1787.63635253906</v>
      </c>
      <c r="BX176" s="9" t="n">
        <v>7.66861724853516</v>
      </c>
      <c r="BY176" s="9" t="n">
        <v>14.764669418335</v>
      </c>
      <c r="BZ176" s="9" t="n">
        <v>50.8584518432617</v>
      </c>
      <c r="CA176" s="9" t="n">
        <v>509.957305908203</v>
      </c>
      <c r="CB176" s="9" t="n">
        <v>714.985534667969</v>
      </c>
      <c r="CC176" s="9" t="n">
        <v>5.0081934928894</v>
      </c>
      <c r="CD176" s="9" t="n">
        <v>9.57676887512207</v>
      </c>
      <c r="CE176" s="10" t="s">
        <v>91</v>
      </c>
      <c r="CF176" s="10" t="s">
        <v>92</v>
      </c>
      <c r="CG176" s="10" t="s">
        <v>93</v>
      </c>
      <c r="CH176" s="10" t="s">
        <v>96</v>
      </c>
      <c r="CI176" s="9" t="n">
        <f aca="false">ABS(AD176-AE176)</f>
        <v>13.8889617919922</v>
      </c>
      <c r="CJ176" s="10" t="str">
        <f aca="false">IF(OR((M176&lt;100),(L176&lt;=0),(BY176&lt;10)),"Fermo","Marcia")</f>
        <v>Marcia</v>
      </c>
      <c r="CK176" s="10" t="str">
        <f aca="false">IF(ABS(AD176-AE176)&gt;=15,"No","Si")</f>
        <v>Si</v>
      </c>
      <c r="CL176" s="0" t="s">
        <v>97</v>
      </c>
    </row>
    <row r="177" customFormat="false" ht="15" hidden="false" customHeight="false" outlineLevel="0" collapsed="false">
      <c r="A177" s="8" t="n">
        <v>40920.6361111111</v>
      </c>
      <c r="B177" s="9" t="n">
        <v>76.9935150146484</v>
      </c>
      <c r="C177" s="9" t="n">
        <v>77.7258911132813</v>
      </c>
      <c r="D177" s="9" t="n">
        <v>84.2348709106445</v>
      </c>
      <c r="E177" s="9" t="n">
        <v>83.7427673339844</v>
      </c>
      <c r="F177" s="9" t="n">
        <v>83.8302536010742</v>
      </c>
      <c r="G177" s="9" t="n">
        <v>87.5113067626953</v>
      </c>
      <c r="H177" s="9" t="n">
        <v>86.2104873657227</v>
      </c>
      <c r="I177" s="9" t="n">
        <v>87.3144302368164</v>
      </c>
      <c r="J177" s="9" t="n">
        <v>75.2627258300781</v>
      </c>
      <c r="K177" s="9" t="n">
        <v>76.0089263916016</v>
      </c>
      <c r="L177" s="9" t="n">
        <v>1875.79663085938</v>
      </c>
      <c r="M177" s="9" t="n">
        <v>217.449966430664</v>
      </c>
      <c r="N177" s="9" t="n">
        <v>131.690277099609</v>
      </c>
      <c r="O177" s="9" t="n">
        <v>100</v>
      </c>
      <c r="P177" s="9" t="n">
        <v>421.643463134766</v>
      </c>
      <c r="Q177" s="9" t="n">
        <v>580.248107910156</v>
      </c>
      <c r="R177" s="9" t="n">
        <v>17.9362411499023</v>
      </c>
      <c r="S177" s="9" t="n">
        <v>45.2764015197754</v>
      </c>
      <c r="T177" s="9" t="n">
        <v>27.8625526428223</v>
      </c>
      <c r="U177" s="9" t="n">
        <v>28.1268405914307</v>
      </c>
      <c r="V177" s="9" t="n">
        <v>11.7171392440796</v>
      </c>
      <c r="W177" s="9" t="n">
        <v>0.394761443138123</v>
      </c>
      <c r="X177" s="9" t="n">
        <v>0.623464584350586</v>
      </c>
      <c r="Y177" s="9" t="n">
        <v>14401.69921875</v>
      </c>
      <c r="Z177" s="9" t="n">
        <v>187.388336181641</v>
      </c>
      <c r="AA177" s="9" t="n">
        <v>6.80523490905762</v>
      </c>
      <c r="AB177" s="9" t="n">
        <v>58.6779670715332</v>
      </c>
      <c r="AC177" s="9" t="n">
        <v>5943.81689453125</v>
      </c>
      <c r="AD177" s="9" t="n">
        <v>36.6891059875488</v>
      </c>
      <c r="AE177" s="9" t="n">
        <v>50</v>
      </c>
      <c r="AF177" s="9" t="n">
        <v>46.5866432189941</v>
      </c>
      <c r="AG177" s="9" t="n">
        <v>19.1684284210205</v>
      </c>
      <c r="AH177" s="9" t="n">
        <v>99.567253112793</v>
      </c>
      <c r="AI177" s="9" t="n">
        <v>28.0787925720215</v>
      </c>
      <c r="AJ177" s="9" t="n">
        <v>31.975564956665</v>
      </c>
      <c r="AK177" s="9" t="n">
        <v>500.496765136719</v>
      </c>
      <c r="AL177" s="9" t="n">
        <v>503.052032470703</v>
      </c>
      <c r="AM177" s="9" t="n">
        <v>499.372802734375</v>
      </c>
      <c r="AN177" s="9" t="n">
        <v>495.124145507813</v>
      </c>
      <c r="AO177" s="9" t="n">
        <v>20.9102897644043</v>
      </c>
      <c r="AP177" s="9" t="n">
        <v>30.6032314300537</v>
      </c>
      <c r="AQ177" s="9" t="n">
        <v>32.2009658813477</v>
      </c>
      <c r="AR177" s="10" t="s">
        <v>90</v>
      </c>
      <c r="AS177" s="9" t="n">
        <v>61.1124992370606</v>
      </c>
      <c r="AT177" s="9" t="n">
        <v>0.801952600479126</v>
      </c>
      <c r="AU177" s="9" t="n">
        <v>1.77860617637634</v>
      </c>
      <c r="AV177" s="9" t="n">
        <v>0.506932556629181</v>
      </c>
      <c r="AW177" s="9" t="n">
        <v>1143.50671386719</v>
      </c>
      <c r="AX177" s="9" t="n">
        <v>275.433563232422</v>
      </c>
      <c r="AY177" s="9" t="n">
        <v>11.111909866333</v>
      </c>
      <c r="AZ177" s="9" t="n">
        <v>429.165283203125</v>
      </c>
      <c r="BA177" s="9" t="n">
        <v>2.13463878631592</v>
      </c>
      <c r="BB177" s="9" t="n">
        <v>4.17662382125855</v>
      </c>
      <c r="BC177" s="9" t="n">
        <v>0.104921780526638</v>
      </c>
      <c r="BD177" s="9" t="n">
        <v>20.1011943817139</v>
      </c>
      <c r="BE177" s="9" t="n">
        <v>258.574676513672</v>
      </c>
      <c r="BF177" s="9" t="n">
        <v>132.459884643555</v>
      </c>
      <c r="BG177" s="9" t="n">
        <v>13.9262523651123</v>
      </c>
      <c r="BH177" s="9" t="n">
        <v>0.118562117218971</v>
      </c>
      <c r="BI177" s="9" t="n">
        <v>12.5329437255859</v>
      </c>
      <c r="BJ177" s="9" t="n">
        <v>28.0627117156982</v>
      </c>
      <c r="BK177" s="9" t="n">
        <v>21.9134311676025</v>
      </c>
      <c r="BL177" s="9" t="n">
        <v>6403.17431640625</v>
      </c>
      <c r="BM177" s="9" t="n">
        <v>25.5356330871582</v>
      </c>
      <c r="BN177" s="9" t="n">
        <v>27.3815975189209</v>
      </c>
      <c r="BO177" s="9" t="n">
        <v>29.459379196167</v>
      </c>
      <c r="BP177" s="9" t="n">
        <v>29.5028610229492</v>
      </c>
      <c r="BQ177" s="9" t="n">
        <v>28.4814949035645</v>
      </c>
      <c r="BR177" s="9" t="n">
        <v>9.52856159210205</v>
      </c>
      <c r="BS177" s="9" t="n">
        <v>0</v>
      </c>
      <c r="BT177" s="9" t="n">
        <v>399.420959472656</v>
      </c>
      <c r="BU177" s="9" t="n">
        <v>2.65547490119934</v>
      </c>
      <c r="BV177" s="9" t="n">
        <v>7.7967700958252</v>
      </c>
      <c r="BW177" s="9" t="n">
        <v>1787.72253417969</v>
      </c>
      <c r="BX177" s="9" t="n">
        <v>7.20362615585327</v>
      </c>
      <c r="BY177" s="9" t="n">
        <v>14.752387046814</v>
      </c>
      <c r="BZ177" s="9" t="n">
        <v>51.0219650268555</v>
      </c>
      <c r="CA177" s="9" t="n">
        <v>509.881622314453</v>
      </c>
      <c r="CB177" s="9" t="n">
        <v>714.452819824219</v>
      </c>
      <c r="CC177" s="9" t="n">
        <v>5.02485179901123</v>
      </c>
      <c r="CD177" s="9" t="n">
        <v>9.55585956573486</v>
      </c>
      <c r="CE177" s="10" t="s">
        <v>91</v>
      </c>
      <c r="CF177" s="10" t="s">
        <v>92</v>
      </c>
      <c r="CG177" s="10" t="s">
        <v>93</v>
      </c>
      <c r="CH177" s="10" t="s">
        <v>96</v>
      </c>
      <c r="CI177" s="9" t="n">
        <f aca="false">ABS(AD177-AE177)</f>
        <v>13.3108940124512</v>
      </c>
      <c r="CJ177" s="10" t="str">
        <f aca="false">IF(OR((M177&lt;100),(L177&lt;=0),(BY177&lt;10)),"Fermo","Marcia")</f>
        <v>Marcia</v>
      </c>
      <c r="CK177" s="10" t="str">
        <f aca="false">IF(ABS(AD177-AE177)&gt;=15,"No","Si")</f>
        <v>Si</v>
      </c>
      <c r="CL177" s="0" t="s">
        <v>97</v>
      </c>
    </row>
    <row r="178" customFormat="false" ht="15" hidden="false" customHeight="false" outlineLevel="0" collapsed="false">
      <c r="A178" s="8" t="n">
        <v>40920.6368055556</v>
      </c>
      <c r="B178" s="9" t="n">
        <v>76.9858856201172</v>
      </c>
      <c r="C178" s="9" t="n">
        <v>77.7308654785156</v>
      </c>
      <c r="D178" s="9" t="n">
        <v>84.2494354248047</v>
      </c>
      <c r="E178" s="9" t="n">
        <v>83.7474365234375</v>
      </c>
      <c r="F178" s="9" t="n">
        <v>83.8201522827148</v>
      </c>
      <c r="G178" s="9" t="n">
        <v>87.5309295654297</v>
      </c>
      <c r="H178" s="9" t="n">
        <v>86.260009765625</v>
      </c>
      <c r="I178" s="9" t="n">
        <v>87.3222732543945</v>
      </c>
      <c r="J178" s="9" t="n">
        <v>75.2591323852539</v>
      </c>
      <c r="K178" s="9" t="n">
        <v>76.0006942749024</v>
      </c>
      <c r="L178" s="9" t="n">
        <v>1875.42004394531</v>
      </c>
      <c r="M178" s="9" t="n">
        <v>219.562927246094</v>
      </c>
      <c r="N178" s="9" t="n">
        <v>131.297424316406</v>
      </c>
      <c r="O178" s="9" t="n">
        <v>100</v>
      </c>
      <c r="P178" s="9" t="n">
        <v>421.588714599609</v>
      </c>
      <c r="Q178" s="9" t="n">
        <v>580.948486328125</v>
      </c>
      <c r="R178" s="9" t="n">
        <v>18.0571441650391</v>
      </c>
      <c r="S178" s="9" t="n">
        <v>45.1565818786621</v>
      </c>
      <c r="T178" s="9" t="n">
        <v>27.8592300415039</v>
      </c>
      <c r="U178" s="9" t="n">
        <v>28.1153221130371</v>
      </c>
      <c r="V178" s="9" t="n">
        <v>11.7031097412109</v>
      </c>
      <c r="W178" s="9" t="n">
        <v>0.394788771867752</v>
      </c>
      <c r="X178" s="9" t="n">
        <v>0.623339414596558</v>
      </c>
      <c r="Y178" s="9" t="n">
        <v>14404.046875</v>
      </c>
      <c r="Z178" s="9" t="n">
        <v>187.388336181641</v>
      </c>
      <c r="AA178" s="9" t="n">
        <v>6.80545330047607</v>
      </c>
      <c r="AB178" s="9" t="n">
        <v>58.3839340209961</v>
      </c>
      <c r="AC178" s="9" t="n">
        <v>5944.6083984375</v>
      </c>
      <c r="AD178" s="9" t="n">
        <v>40.7974548339844</v>
      </c>
      <c r="AE178" s="9" t="n">
        <v>50</v>
      </c>
      <c r="AF178" s="9" t="n">
        <v>46.7897605895996</v>
      </c>
      <c r="AG178" s="9" t="n">
        <v>19.2048473358154</v>
      </c>
      <c r="AH178" s="9" t="n">
        <v>99.6993789672852</v>
      </c>
      <c r="AI178" s="9" t="n">
        <v>28.0908546447754</v>
      </c>
      <c r="AJ178" s="9" t="n">
        <v>31.9589881896973</v>
      </c>
      <c r="AK178" s="9" t="n">
        <v>500.503112792969</v>
      </c>
      <c r="AL178" s="9" t="n">
        <v>502.116149902344</v>
      </c>
      <c r="AM178" s="9" t="n">
        <v>499.367462158203</v>
      </c>
      <c r="AN178" s="9" t="n">
        <v>495.177307128906</v>
      </c>
      <c r="AO178" s="9" t="n">
        <v>20.895923614502</v>
      </c>
      <c r="AP178" s="9" t="n">
        <v>30.5862426757812</v>
      </c>
      <c r="AQ178" s="9" t="n">
        <v>31.7321453094482</v>
      </c>
      <c r="AR178" s="10" t="s">
        <v>90</v>
      </c>
      <c r="AS178" s="9" t="n">
        <v>61.1208343505859</v>
      </c>
      <c r="AT178" s="9" t="n">
        <v>0.799949407577515</v>
      </c>
      <c r="AU178" s="9" t="n">
        <v>1.70095360279083</v>
      </c>
      <c r="AV178" s="9" t="n">
        <v>0.505848407745361</v>
      </c>
      <c r="AW178" s="9" t="n">
        <v>1143.12927246094</v>
      </c>
      <c r="AX178" s="9" t="n">
        <v>275.5810546875</v>
      </c>
      <c r="AY178" s="9" t="n">
        <v>11.1155776977539</v>
      </c>
      <c r="AZ178" s="9" t="n">
        <v>431.172332763672</v>
      </c>
      <c r="BA178" s="9" t="n">
        <v>2.13466691970825</v>
      </c>
      <c r="BB178" s="9" t="n">
        <v>4.17943572998047</v>
      </c>
      <c r="BC178" s="9" t="n">
        <v>0.105112545192242</v>
      </c>
      <c r="BD178" s="9" t="n">
        <v>20.0925064086914</v>
      </c>
      <c r="BE178" s="9" t="n">
        <v>188.013732910156</v>
      </c>
      <c r="BF178" s="9" t="n">
        <v>132.405014038086</v>
      </c>
      <c r="BG178" s="9" t="n">
        <v>14.1815738677979</v>
      </c>
      <c r="BH178" s="9" t="n">
        <v>0.118356540799141</v>
      </c>
      <c r="BI178" s="9" t="n">
        <v>12.5308895111084</v>
      </c>
      <c r="BJ178" s="9" t="n">
        <v>28.0697631835937</v>
      </c>
      <c r="BK178" s="9" t="n">
        <v>21.0130481719971</v>
      </c>
      <c r="BL178" s="9" t="n">
        <v>6466.037109375</v>
      </c>
      <c r="BM178" s="9" t="n">
        <v>25.498556137085</v>
      </c>
      <c r="BN178" s="9" t="n">
        <v>27.3907985687256</v>
      </c>
      <c r="BO178" s="9" t="n">
        <v>29.4584426879883</v>
      </c>
      <c r="BP178" s="9" t="n">
        <v>29.5020980834961</v>
      </c>
      <c r="BQ178" s="9" t="n">
        <v>28.4433403015137</v>
      </c>
      <c r="BR178" s="9" t="n">
        <v>9.52826309204102</v>
      </c>
      <c r="BS178" s="9" t="n">
        <v>0</v>
      </c>
      <c r="BT178" s="9" t="n">
        <v>399.335540771484</v>
      </c>
      <c r="BU178" s="9" t="n">
        <v>2.65547490119934</v>
      </c>
      <c r="BV178" s="9" t="n">
        <v>7.8015570640564</v>
      </c>
      <c r="BW178" s="9" t="n">
        <v>1787.80883789063</v>
      </c>
      <c r="BX178" s="9" t="n">
        <v>7.21388244628906</v>
      </c>
      <c r="BY178" s="9" t="n">
        <v>14.7401056289673</v>
      </c>
      <c r="BZ178" s="9" t="n">
        <v>51.1854820251465</v>
      </c>
      <c r="CA178" s="9" t="n">
        <v>509.805969238281</v>
      </c>
      <c r="CB178" s="9" t="n">
        <v>712.060363769531</v>
      </c>
      <c r="CC178" s="9" t="n">
        <v>5.04151010513306</v>
      </c>
      <c r="CD178" s="9" t="n">
        <v>9.53495025634766</v>
      </c>
      <c r="CE178" s="10" t="s">
        <v>91</v>
      </c>
      <c r="CF178" s="10" t="s">
        <v>92</v>
      </c>
      <c r="CG178" s="10" t="s">
        <v>93</v>
      </c>
      <c r="CH178" s="10" t="s">
        <v>96</v>
      </c>
      <c r="CI178" s="9" t="n">
        <f aca="false">ABS(AD178-AE178)</f>
        <v>9.20254516601563</v>
      </c>
      <c r="CJ178" s="10" t="str">
        <f aca="false">IF(OR((M178&lt;100),(L178&lt;=0),(BY178&lt;10)),"Fermo","Marcia")</f>
        <v>Marcia</v>
      </c>
      <c r="CK178" s="10" t="str">
        <f aca="false">IF(ABS(AD178-AE178)&gt;=15,"No","Si")</f>
        <v>Si</v>
      </c>
      <c r="CL178" s="0" t="s">
        <v>97</v>
      </c>
    </row>
    <row r="179" customFormat="false" ht="15" hidden="false" customHeight="false" outlineLevel="0" collapsed="false">
      <c r="A179" s="8" t="n">
        <v>40920.6375</v>
      </c>
      <c r="B179" s="9" t="n">
        <v>76.9782485961914</v>
      </c>
      <c r="C179" s="9" t="n">
        <v>77.73583984375</v>
      </c>
      <c r="D179" s="9" t="n">
        <v>84.2640075683594</v>
      </c>
      <c r="E179" s="9" t="n">
        <v>83.7520980834961</v>
      </c>
      <c r="F179" s="9" t="n">
        <v>83.81005859375</v>
      </c>
      <c r="G179" s="9" t="n">
        <v>87.5505523681641</v>
      </c>
      <c r="H179" s="9" t="n">
        <v>86.4030914306641</v>
      </c>
      <c r="I179" s="9" t="n">
        <v>87.3301239013672</v>
      </c>
      <c r="J179" s="9" t="n">
        <v>75.2555313110352</v>
      </c>
      <c r="K179" s="9" t="n">
        <v>75.9924621582031</v>
      </c>
      <c r="L179" s="9" t="n">
        <v>1875.04345703125</v>
      </c>
      <c r="M179" s="9" t="n">
        <v>221.675888061523</v>
      </c>
      <c r="N179" s="9" t="n">
        <v>131.494583129883</v>
      </c>
      <c r="O179" s="9" t="n">
        <v>100</v>
      </c>
      <c r="P179" s="9" t="n">
        <v>420.922119140625</v>
      </c>
      <c r="Q179" s="9" t="n">
        <v>580.950805664063</v>
      </c>
      <c r="R179" s="9" t="n">
        <v>19.139835357666</v>
      </c>
      <c r="S179" s="9" t="n">
        <v>45.0367622375488</v>
      </c>
      <c r="T179" s="9" t="n">
        <v>27.8559093475342</v>
      </c>
      <c r="U179" s="9" t="n">
        <v>28.1038017272949</v>
      </c>
      <c r="V179" s="9" t="n">
        <v>11.6890802383423</v>
      </c>
      <c r="W179" s="9" t="n">
        <v>0.394816130399704</v>
      </c>
      <c r="X179" s="9" t="n">
        <v>0.623214244842529</v>
      </c>
      <c r="Y179" s="9" t="n">
        <v>14406.3955078125</v>
      </c>
      <c r="Z179" s="9" t="n">
        <v>187.388336181641</v>
      </c>
      <c r="AA179" s="9" t="n">
        <v>6.80567121505737</v>
      </c>
      <c r="AB179" s="9" t="n">
        <v>58.089900970459</v>
      </c>
      <c r="AC179" s="9" t="n">
        <v>5945.3994140625</v>
      </c>
      <c r="AD179" s="9" t="n">
        <v>47.5075340270996</v>
      </c>
      <c r="AE179" s="9" t="n">
        <v>50</v>
      </c>
      <c r="AF179" s="9" t="n">
        <v>46.9928779602051</v>
      </c>
      <c r="AG179" s="9" t="n">
        <v>19.2412662506104</v>
      </c>
      <c r="AH179" s="9" t="n">
        <v>99.6960525512695</v>
      </c>
      <c r="AI179" s="9" t="n">
        <v>28.1029167175293</v>
      </c>
      <c r="AJ179" s="9" t="n">
        <v>31.9424114227295</v>
      </c>
      <c r="AK179" s="9" t="n">
        <v>500.509490966797</v>
      </c>
      <c r="AL179" s="9" t="n">
        <v>501.180236816406</v>
      </c>
      <c r="AM179" s="9" t="n">
        <v>499.362121582031</v>
      </c>
      <c r="AN179" s="9" t="n">
        <v>495.230499267578</v>
      </c>
      <c r="AO179" s="9" t="n">
        <v>20.881555557251</v>
      </c>
      <c r="AP179" s="9" t="n">
        <v>30.5687618255615</v>
      </c>
      <c r="AQ179" s="9" t="n">
        <v>31.4621925354004</v>
      </c>
      <c r="AR179" s="10" t="s">
        <v>90</v>
      </c>
      <c r="AS179" s="9" t="n">
        <v>61.1291656494141</v>
      </c>
      <c r="AT179" s="9" t="n">
        <v>0.797946155071259</v>
      </c>
      <c r="AU179" s="9" t="n">
        <v>1.67996835708618</v>
      </c>
      <c r="AV179" s="9" t="n">
        <v>0.504764318466187</v>
      </c>
      <c r="AW179" s="9" t="n">
        <v>1142.75183105469</v>
      </c>
      <c r="AX179" s="9" t="n">
        <v>258.560974121094</v>
      </c>
      <c r="AY179" s="9" t="n">
        <v>11.1192455291748</v>
      </c>
      <c r="AZ179" s="9" t="n">
        <v>431.225219726563</v>
      </c>
      <c r="BA179" s="9" t="n">
        <v>2.13469481468201</v>
      </c>
      <c r="BB179" s="9" t="n">
        <v>4.18224763870239</v>
      </c>
      <c r="BC179" s="9" t="n">
        <v>0.105303317308426</v>
      </c>
      <c r="BD179" s="9" t="n">
        <v>20.0838165283203</v>
      </c>
      <c r="BE179" s="9" t="n">
        <v>167.54508972168</v>
      </c>
      <c r="BF179" s="9" t="n">
        <v>132.350158691406</v>
      </c>
      <c r="BG179" s="9" t="n">
        <v>14.4368953704834</v>
      </c>
      <c r="BH179" s="9" t="n">
        <v>0.118150971829891</v>
      </c>
      <c r="BI179" s="9" t="n">
        <v>12.5288352966309</v>
      </c>
      <c r="BJ179" s="9" t="n">
        <v>28.0768165588379</v>
      </c>
      <c r="BK179" s="9" t="n">
        <v>20.1126670837402</v>
      </c>
      <c r="BL179" s="9" t="n">
        <v>6493.4013671875</v>
      </c>
      <c r="BM179" s="9" t="n">
        <v>25.4614791870117</v>
      </c>
      <c r="BN179" s="9" t="n">
        <v>27.3999996185303</v>
      </c>
      <c r="BO179" s="9" t="n">
        <v>29.4575042724609</v>
      </c>
      <c r="BP179" s="9" t="n">
        <v>29.5013332366943</v>
      </c>
      <c r="BQ179" s="9" t="n">
        <v>28.4433403015137</v>
      </c>
      <c r="BR179" s="9" t="n">
        <v>9.52796363830566</v>
      </c>
      <c r="BS179" s="9" t="n">
        <v>0</v>
      </c>
      <c r="BT179" s="9" t="n">
        <v>399.375</v>
      </c>
      <c r="BU179" s="9" t="n">
        <v>2.65547490119934</v>
      </c>
      <c r="BV179" s="9" t="n">
        <v>7.8063440322876</v>
      </c>
      <c r="BW179" s="9" t="n">
        <v>1787.89501953125</v>
      </c>
      <c r="BX179" s="9" t="n">
        <v>7.69938659667969</v>
      </c>
      <c r="BY179" s="9" t="n">
        <v>14.7278242111206</v>
      </c>
      <c r="BZ179" s="9" t="n">
        <v>51.3489952087402</v>
      </c>
      <c r="CA179" s="9" t="n">
        <v>509.763000488281</v>
      </c>
      <c r="CB179" s="9" t="n">
        <v>711.5693359375</v>
      </c>
      <c r="CC179" s="9" t="n">
        <v>5.05816841125488</v>
      </c>
      <c r="CD179" s="9" t="n">
        <v>9.51404094696045</v>
      </c>
      <c r="CE179" s="10" t="s">
        <v>91</v>
      </c>
      <c r="CF179" s="10" t="s">
        <v>92</v>
      </c>
      <c r="CG179" s="10" t="s">
        <v>93</v>
      </c>
      <c r="CH179" s="10" t="s">
        <v>96</v>
      </c>
      <c r="CI179" s="9" t="n">
        <f aca="false">ABS(AD179-AE179)</f>
        <v>2.49246597290039</v>
      </c>
      <c r="CJ179" s="10" t="str">
        <f aca="false">IF(OR((M179&lt;100),(L179&lt;=0),(BY179&lt;10)),"Fermo","Marcia")</f>
        <v>Marcia</v>
      </c>
      <c r="CK179" s="10" t="str">
        <f aca="false">IF(ABS(AD179-AE179)&gt;=15,"No","Si")</f>
        <v>Si</v>
      </c>
      <c r="CL179" s="0" t="s">
        <v>97</v>
      </c>
    </row>
    <row r="180" customFormat="false" ht="15" hidden="false" customHeight="false" outlineLevel="0" collapsed="false">
      <c r="A180" s="8" t="n">
        <v>40920.6381944444</v>
      </c>
      <c r="B180" s="9" t="n">
        <v>76.9706192016602</v>
      </c>
      <c r="C180" s="9" t="n">
        <v>77.7408218383789</v>
      </c>
      <c r="D180" s="9" t="n">
        <v>84.2785720825195</v>
      </c>
      <c r="E180" s="9" t="n">
        <v>83.7567672729492</v>
      </c>
      <c r="F180" s="9" t="n">
        <v>83.7999572753906</v>
      </c>
      <c r="G180" s="9" t="n">
        <v>87.5701675415039</v>
      </c>
      <c r="H180" s="9" t="n">
        <v>86.531852722168</v>
      </c>
      <c r="I180" s="9" t="n">
        <v>87.3379669189453</v>
      </c>
      <c r="J180" s="9" t="n">
        <v>75.2519378662109</v>
      </c>
      <c r="K180" s="9" t="n">
        <v>75.9842224121094</v>
      </c>
      <c r="L180" s="9" t="n">
        <v>1874.66687011719</v>
      </c>
      <c r="M180" s="9" t="n">
        <v>221.754455566406</v>
      </c>
      <c r="N180" s="9" t="n">
        <v>131.853424072266</v>
      </c>
      <c r="O180" s="9" t="n">
        <v>100</v>
      </c>
      <c r="P180" s="9" t="n">
        <v>421.145751953125</v>
      </c>
      <c r="Q180" s="9" t="n">
        <v>579.305908203125</v>
      </c>
      <c r="R180" s="9" t="n">
        <v>19.8139896392822</v>
      </c>
      <c r="S180" s="9" t="n">
        <v>44.9169464111328</v>
      </c>
      <c r="T180" s="9" t="n">
        <v>27.8525867462158</v>
      </c>
      <c r="U180" s="9" t="n">
        <v>28.0922832489014</v>
      </c>
      <c r="V180" s="9" t="n">
        <v>11.6750497817993</v>
      </c>
      <c r="W180" s="9" t="n">
        <v>0.394843459129333</v>
      </c>
      <c r="X180" s="9" t="n">
        <v>0.623089075088501</v>
      </c>
      <c r="Y180" s="9" t="n">
        <v>14408.7431640625</v>
      </c>
      <c r="Z180" s="9" t="n">
        <v>187.388336181641</v>
      </c>
      <c r="AA180" s="9" t="n">
        <v>6.80588960647583</v>
      </c>
      <c r="AB180" s="9" t="n">
        <v>57.7958679199219</v>
      </c>
      <c r="AC180" s="9" t="n">
        <v>5946.19091796875</v>
      </c>
      <c r="AD180" s="9" t="n">
        <v>49.5286750793457</v>
      </c>
      <c r="AE180" s="9" t="n">
        <v>50</v>
      </c>
      <c r="AF180" s="9" t="n">
        <v>47.1959991455078</v>
      </c>
      <c r="AG180" s="9" t="n">
        <v>19.2776851654053</v>
      </c>
      <c r="AH180" s="9" t="n">
        <v>99.6927185058594</v>
      </c>
      <c r="AI180" s="9" t="n">
        <v>28.1149768829346</v>
      </c>
      <c r="AJ180" s="9" t="n">
        <v>31.9258346557617</v>
      </c>
      <c r="AK180" s="9" t="n">
        <v>500.515838623047</v>
      </c>
      <c r="AL180" s="9" t="n">
        <v>500.244323730469</v>
      </c>
      <c r="AM180" s="9" t="n">
        <v>499.356750488281</v>
      </c>
      <c r="AN180" s="9" t="n">
        <v>495.283660888672</v>
      </c>
      <c r="AO180" s="9" t="n">
        <v>20.8671894073486</v>
      </c>
      <c r="AP180" s="9" t="n">
        <v>30.5512809753418</v>
      </c>
      <c r="AQ180" s="9" t="n">
        <v>31.1922397613525</v>
      </c>
      <c r="AR180" s="10" t="s">
        <v>90</v>
      </c>
      <c r="AS180" s="9" t="n">
        <v>61.1375007629395</v>
      </c>
      <c r="AT180" s="9" t="n">
        <v>0.795942902565002</v>
      </c>
      <c r="AU180" s="9" t="n">
        <v>1.65898311138153</v>
      </c>
      <c r="AV180" s="9" t="n">
        <v>0.503680169582367</v>
      </c>
      <c r="AW180" s="9" t="n">
        <v>1142.37438964844</v>
      </c>
      <c r="AX180" s="9" t="n">
        <v>273.68994140625</v>
      </c>
      <c r="AY180" s="9" t="n">
        <v>11.1229133605957</v>
      </c>
      <c r="AZ180" s="9" t="n">
        <v>433.985290527344</v>
      </c>
      <c r="BA180" s="9" t="n">
        <v>2.13472270965576</v>
      </c>
      <c r="BB180" s="9" t="n">
        <v>4.18506002426147</v>
      </c>
      <c r="BC180" s="9" t="n">
        <v>0.10549408197403</v>
      </c>
      <c r="BD180" s="9" t="n">
        <v>20.0751266479492</v>
      </c>
      <c r="BE180" s="9" t="n">
        <v>226.722839355469</v>
      </c>
      <c r="BF180" s="9" t="n">
        <v>132.295288085938</v>
      </c>
      <c r="BG180" s="9" t="n">
        <v>14.6922168731689</v>
      </c>
      <c r="BH180" s="9" t="n">
        <v>0.117945395410061</v>
      </c>
      <c r="BI180" s="9" t="n">
        <v>12.5267810821533</v>
      </c>
      <c r="BJ180" s="9" t="n">
        <v>28.083869934082</v>
      </c>
      <c r="BK180" s="9" t="n">
        <v>19.4908390045166</v>
      </c>
      <c r="BL180" s="9" t="n">
        <v>6485.26708984375</v>
      </c>
      <c r="BM180" s="9" t="n">
        <v>25.4244022369385</v>
      </c>
      <c r="BN180" s="9" t="n">
        <v>27.409200668335</v>
      </c>
      <c r="BO180" s="9" t="n">
        <v>29.4565677642822</v>
      </c>
      <c r="BP180" s="9" t="n">
        <v>29.5005702972412</v>
      </c>
      <c r="BQ180" s="9" t="n">
        <v>28.4433403015137</v>
      </c>
      <c r="BR180" s="9" t="n">
        <v>9.52766513824463</v>
      </c>
      <c r="BS180" s="9" t="n">
        <v>0</v>
      </c>
      <c r="BT180" s="9" t="n">
        <v>399.539337158203</v>
      </c>
      <c r="BU180" s="9" t="n">
        <v>2.65547490119934</v>
      </c>
      <c r="BV180" s="9" t="n">
        <v>7.8111310005188</v>
      </c>
      <c r="BW180" s="9" t="n">
        <v>1787.98120117188</v>
      </c>
      <c r="BX180" s="9" t="n">
        <v>8.18489074707031</v>
      </c>
      <c r="BY180" s="9" t="n">
        <v>14.7155427932739</v>
      </c>
      <c r="BZ180" s="9" t="n">
        <v>51.4069061279297</v>
      </c>
      <c r="CA180" s="9" t="n">
        <v>509.752716064453</v>
      </c>
      <c r="CB180" s="9" t="n">
        <v>715.788757324219</v>
      </c>
      <c r="CC180" s="9" t="n">
        <v>5.07482719421387</v>
      </c>
      <c r="CD180" s="9" t="n">
        <v>9.49313163757324</v>
      </c>
      <c r="CE180" s="10" t="s">
        <v>91</v>
      </c>
      <c r="CF180" s="10" t="s">
        <v>92</v>
      </c>
      <c r="CG180" s="10" t="s">
        <v>93</v>
      </c>
      <c r="CH180" s="10" t="s">
        <v>96</v>
      </c>
      <c r="CI180" s="9" t="n">
        <f aca="false">ABS(AD180-AE180)</f>
        <v>0.471324920654297</v>
      </c>
      <c r="CJ180" s="10" t="str">
        <f aca="false">IF(OR((M180&lt;100),(L180&lt;=0),(BY180&lt;10)),"Fermo","Marcia")</f>
        <v>Marcia</v>
      </c>
      <c r="CK180" s="10" t="str">
        <f aca="false">IF(ABS(AD180-AE180)&gt;=15,"No","Si")</f>
        <v>Si</v>
      </c>
      <c r="CL180" s="0" t="s">
        <v>97</v>
      </c>
    </row>
    <row r="181" customFormat="false" ht="15" hidden="false" customHeight="false" outlineLevel="0" collapsed="false">
      <c r="A181" s="8" t="n">
        <v>40920.6388888889</v>
      </c>
      <c r="B181" s="9" t="n">
        <v>76.9629898071289</v>
      </c>
      <c r="C181" s="9" t="n">
        <v>77.7457962036133</v>
      </c>
      <c r="D181" s="9" t="n">
        <v>84.2931442260742</v>
      </c>
      <c r="E181" s="9" t="n">
        <v>83.7614288330078</v>
      </c>
      <c r="F181" s="9" t="n">
        <v>83.7898559570312</v>
      </c>
      <c r="G181" s="9" t="n">
        <v>87.5897903442383</v>
      </c>
      <c r="H181" s="9" t="n">
        <v>86.6463165283203</v>
      </c>
      <c r="I181" s="9" t="n">
        <v>87.345817565918</v>
      </c>
      <c r="J181" s="9" t="n">
        <v>75.2483444213867</v>
      </c>
      <c r="K181" s="9" t="n">
        <v>75.9759902954102</v>
      </c>
      <c r="L181" s="9" t="n">
        <v>1874.29028320313</v>
      </c>
      <c r="M181" s="9" t="n">
        <v>218.245956420898</v>
      </c>
      <c r="N181" s="9" t="n">
        <v>131.955749511719</v>
      </c>
      <c r="O181" s="9" t="n">
        <v>100</v>
      </c>
      <c r="P181" s="9" t="n">
        <v>421.369354248047</v>
      </c>
      <c r="Q181" s="9" t="n">
        <v>577.247314453125</v>
      </c>
      <c r="R181" s="9" t="n">
        <v>20.0779113769531</v>
      </c>
      <c r="S181" s="9" t="n">
        <v>44.7971267700195</v>
      </c>
      <c r="T181" s="9" t="n">
        <v>27.8492641448975</v>
      </c>
      <c r="U181" s="9" t="n">
        <v>28.0807628631592</v>
      </c>
      <c r="V181" s="9" t="n">
        <v>11.6610202789307</v>
      </c>
      <c r="W181" s="9" t="n">
        <v>0.394870787858963</v>
      </c>
      <c r="X181" s="9" t="n">
        <v>0.622963905334473</v>
      </c>
      <c r="Y181" s="9" t="n">
        <v>14411.0908203125</v>
      </c>
      <c r="Z181" s="9" t="n">
        <v>187.388336181641</v>
      </c>
      <c r="AA181" s="9" t="n">
        <v>6.80610799789429</v>
      </c>
      <c r="AB181" s="9" t="n">
        <v>57.5018310546875</v>
      </c>
      <c r="AC181" s="9" t="n">
        <v>5946.982421875</v>
      </c>
      <c r="AD181" s="9" t="n">
        <v>53.0978889465332</v>
      </c>
      <c r="AE181" s="9" t="n">
        <v>50</v>
      </c>
      <c r="AF181" s="9" t="n">
        <v>47.3991165161133</v>
      </c>
      <c r="AG181" s="9" t="n">
        <v>19.3141040802002</v>
      </c>
      <c r="AH181" s="9" t="n">
        <v>99.6893920898438</v>
      </c>
      <c r="AI181" s="9" t="n">
        <v>28.1270389556885</v>
      </c>
      <c r="AJ181" s="9" t="n">
        <v>31.9092578887939</v>
      </c>
      <c r="AK181" s="9" t="n">
        <v>500.522216796875</v>
      </c>
      <c r="AL181" s="9" t="n">
        <v>499.308441162109</v>
      </c>
      <c r="AM181" s="9" t="n">
        <v>499.351409912109</v>
      </c>
      <c r="AN181" s="9" t="n">
        <v>495.336822509766</v>
      </c>
      <c r="AO181" s="9" t="n">
        <v>20.8528213500977</v>
      </c>
      <c r="AP181" s="9" t="n">
        <v>30.5338001251221</v>
      </c>
      <c r="AQ181" s="9" t="n">
        <v>30.9222869873047</v>
      </c>
      <c r="AR181" s="10" t="s">
        <v>90</v>
      </c>
      <c r="AS181" s="9" t="n">
        <v>61.1458320617676</v>
      </c>
      <c r="AT181" s="9" t="n">
        <v>0.793939650058746</v>
      </c>
      <c r="AU181" s="9" t="n">
        <v>1.63799786567688</v>
      </c>
      <c r="AV181" s="9" t="n">
        <v>0.502596020698547</v>
      </c>
      <c r="AW181" s="9" t="n">
        <v>1141.99694824219</v>
      </c>
      <c r="AX181" s="9" t="n">
        <v>269.827239990234</v>
      </c>
      <c r="AY181" s="9" t="n">
        <v>11.1265811920166</v>
      </c>
      <c r="AZ181" s="9" t="n">
        <v>439.452606201172</v>
      </c>
      <c r="BA181" s="9" t="n">
        <v>2.13475060462952</v>
      </c>
      <c r="BB181" s="9" t="n">
        <v>4.1878719329834</v>
      </c>
      <c r="BC181" s="9" t="n">
        <v>0.105684846639633</v>
      </c>
      <c r="BD181" s="9" t="n">
        <v>20.0664367675781</v>
      </c>
      <c r="BE181" s="9" t="n">
        <v>277.95751953125</v>
      </c>
      <c r="BF181" s="9" t="n">
        <v>132.240432739258</v>
      </c>
      <c r="BG181" s="9" t="n">
        <v>14.9475383758545</v>
      </c>
      <c r="BH181" s="9" t="n">
        <v>0.117739826440811</v>
      </c>
      <c r="BI181" s="9" t="n">
        <v>12.5247268676758</v>
      </c>
      <c r="BJ181" s="9" t="n">
        <v>28.0909233093262</v>
      </c>
      <c r="BK181" s="9" t="n">
        <v>20.5684833526611</v>
      </c>
      <c r="BL181" s="9" t="n">
        <v>6477.13330078125</v>
      </c>
      <c r="BM181" s="9" t="n">
        <v>25.3963298797607</v>
      </c>
      <c r="BN181" s="9" t="n">
        <v>27.4184017181396</v>
      </c>
      <c r="BO181" s="9" t="n">
        <v>29.4556293487549</v>
      </c>
      <c r="BP181" s="9" t="n">
        <v>29.4998073577881</v>
      </c>
      <c r="BQ181" s="9" t="n">
        <v>28.4433403015137</v>
      </c>
      <c r="BR181" s="9" t="n">
        <v>9.52736568450928</v>
      </c>
      <c r="BS181" s="9" t="n">
        <v>0</v>
      </c>
      <c r="BT181" s="9" t="n">
        <v>399.703674316406</v>
      </c>
      <c r="BU181" s="9" t="n">
        <v>2.65547490119934</v>
      </c>
      <c r="BV181" s="9" t="n">
        <v>7.81591796875</v>
      </c>
      <c r="BW181" s="9" t="n">
        <v>1788.06750488281</v>
      </c>
      <c r="BX181" s="9" t="n">
        <v>8.14044189453125</v>
      </c>
      <c r="BY181" s="9" t="n">
        <v>14.7032604217529</v>
      </c>
      <c r="BZ181" s="9" t="n">
        <v>51.3592109680176</v>
      </c>
      <c r="CA181" s="9" t="n">
        <v>509.742462158203</v>
      </c>
      <c r="CB181" s="9" t="n">
        <v>713.609619140625</v>
      </c>
      <c r="CC181" s="9" t="n">
        <v>5.09148550033569</v>
      </c>
      <c r="CD181" s="9" t="n">
        <v>9.47222232818604</v>
      </c>
      <c r="CE181" s="10" t="s">
        <v>91</v>
      </c>
      <c r="CF181" s="10" t="s">
        <v>92</v>
      </c>
      <c r="CG181" s="10" t="s">
        <v>93</v>
      </c>
      <c r="CH181" s="10" t="s">
        <v>96</v>
      </c>
      <c r="CI181" s="9" t="n">
        <f aca="false">ABS(AD181-AE181)</f>
        <v>3.0978889465332</v>
      </c>
      <c r="CJ181" s="10" t="str">
        <f aca="false">IF(OR((M181&lt;100),(L181&lt;=0),(BY181&lt;10)),"Fermo","Marcia")</f>
        <v>Marcia</v>
      </c>
      <c r="CK181" s="10" t="str">
        <f aca="false">IF(ABS(AD181-AE181)&gt;=15,"No","Si")</f>
        <v>Si</v>
      </c>
      <c r="CL181" s="0" t="s">
        <v>97</v>
      </c>
    </row>
    <row r="182" customFormat="false" ht="15" hidden="false" customHeight="false" outlineLevel="0" collapsed="false">
      <c r="A182" s="8" t="n">
        <v>40920.6395833333</v>
      </c>
      <c r="B182" s="9" t="n">
        <v>76.9553604125977</v>
      </c>
      <c r="C182" s="9" t="n">
        <v>77.7507705688477</v>
      </c>
      <c r="D182" s="9" t="n">
        <v>84.3077087402344</v>
      </c>
      <c r="E182" s="9" t="n">
        <v>83.7660980224609</v>
      </c>
      <c r="F182" s="9" t="n">
        <v>83.8248672485352</v>
      </c>
      <c r="G182" s="9" t="n">
        <v>87.6094131469727</v>
      </c>
      <c r="H182" s="9" t="n">
        <v>86.7607803344727</v>
      </c>
      <c r="I182" s="9" t="n">
        <v>87.3536605834961</v>
      </c>
      <c r="J182" s="9" t="n">
        <v>75.244743347168</v>
      </c>
      <c r="K182" s="9" t="n">
        <v>75.9677581787109</v>
      </c>
      <c r="L182" s="9" t="n">
        <v>1873.91369628906</v>
      </c>
      <c r="M182" s="9" t="n">
        <v>216.997299194336</v>
      </c>
      <c r="N182" s="9" t="n">
        <v>131.539794921875</v>
      </c>
      <c r="O182" s="9" t="n">
        <v>100</v>
      </c>
      <c r="P182" s="9" t="n">
        <v>421.592956542969</v>
      </c>
      <c r="Q182" s="9" t="n">
        <v>576.207824707031</v>
      </c>
      <c r="R182" s="9" t="n">
        <v>21.3019332885742</v>
      </c>
      <c r="S182" s="9" t="n">
        <v>44.6703147888184</v>
      </c>
      <c r="T182" s="9" t="n">
        <v>27.8459434509277</v>
      </c>
      <c r="U182" s="9" t="n">
        <v>28.0692443847656</v>
      </c>
      <c r="V182" s="9" t="n">
        <v>11.6469898223877</v>
      </c>
      <c r="W182" s="9" t="n">
        <v>0.394898146390915</v>
      </c>
      <c r="X182" s="9" t="n">
        <v>0.622838735580444</v>
      </c>
      <c r="Y182" s="9" t="n">
        <v>14413.439453125</v>
      </c>
      <c r="Z182" s="9" t="n">
        <v>187.388336181641</v>
      </c>
      <c r="AA182" s="9" t="n">
        <v>6.80632591247559</v>
      </c>
      <c r="AB182" s="9" t="n">
        <v>57.2077980041504</v>
      </c>
      <c r="AC182" s="9" t="n">
        <v>5947.77392578125</v>
      </c>
      <c r="AD182" s="9" t="n">
        <v>52.2633666992188</v>
      </c>
      <c r="AE182" s="9" t="n">
        <v>50</v>
      </c>
      <c r="AF182" s="9" t="n">
        <v>47.6022338867188</v>
      </c>
      <c r="AG182" s="9" t="n">
        <v>19.4086208343506</v>
      </c>
      <c r="AH182" s="9" t="n">
        <v>99.6860656738281</v>
      </c>
      <c r="AI182" s="9" t="n">
        <v>28.1391010284424</v>
      </c>
      <c r="AJ182" s="9" t="n">
        <v>31.8926811218262</v>
      </c>
      <c r="AK182" s="9" t="n">
        <v>500.528564453125</v>
      </c>
      <c r="AL182" s="9" t="n">
        <v>498.372528076172</v>
      </c>
      <c r="AM182" s="9" t="n">
        <v>499.346069335938</v>
      </c>
      <c r="AN182" s="9" t="n">
        <v>495.390014648438</v>
      </c>
      <c r="AO182" s="9" t="n">
        <v>20.8384532928467</v>
      </c>
      <c r="AP182" s="9" t="n">
        <v>30.5163192749023</v>
      </c>
      <c r="AQ182" s="9" t="n">
        <v>30.6523342132568</v>
      </c>
      <c r="AR182" s="10" t="s">
        <v>90</v>
      </c>
      <c r="AS182" s="9" t="n">
        <v>61.154167175293</v>
      </c>
      <c r="AT182" s="9" t="n">
        <v>0.79236626625061</v>
      </c>
      <c r="AU182" s="9" t="n">
        <v>1.54111790657043</v>
      </c>
      <c r="AV182" s="9" t="n">
        <v>0.501511871814728</v>
      </c>
      <c r="AW182" s="9" t="n">
        <v>1141.61950683594</v>
      </c>
      <c r="AX182" s="9" t="n">
        <v>269.505340576172</v>
      </c>
      <c r="AY182" s="9" t="n">
        <v>11.1302490234375</v>
      </c>
      <c r="AZ182" s="9" t="n">
        <v>440.529754638672</v>
      </c>
      <c r="BA182" s="9" t="n">
        <v>2.13563466072083</v>
      </c>
      <c r="BB182" s="9" t="n">
        <v>4.19068384170532</v>
      </c>
      <c r="BC182" s="9" t="n">
        <v>0.105875611305237</v>
      </c>
      <c r="BD182" s="9" t="n">
        <v>20.0577487945557</v>
      </c>
      <c r="BE182" s="9" t="n">
        <v>302.950347900391</v>
      </c>
      <c r="BF182" s="9" t="n">
        <v>132.185562133789</v>
      </c>
      <c r="BG182" s="9" t="n">
        <v>15.20285987854</v>
      </c>
      <c r="BH182" s="9" t="n">
        <v>0.117534250020981</v>
      </c>
      <c r="BI182" s="9" t="n">
        <v>12.5226726531982</v>
      </c>
      <c r="BJ182" s="9" t="n">
        <v>28.0979747772217</v>
      </c>
      <c r="BK182" s="9" t="n">
        <v>21.7727470397949</v>
      </c>
      <c r="BL182" s="9" t="n">
        <v>6468.9990234375</v>
      </c>
      <c r="BM182" s="9" t="n">
        <v>25.3772640228271</v>
      </c>
      <c r="BN182" s="9" t="n">
        <v>27.4276027679443</v>
      </c>
      <c r="BO182" s="9" t="n">
        <v>29.4546928405762</v>
      </c>
      <c r="BP182" s="9" t="n">
        <v>29.499044418335</v>
      </c>
      <c r="BQ182" s="9" t="n">
        <v>28.4433403015137</v>
      </c>
      <c r="BR182" s="9" t="n">
        <v>9.52706718444824</v>
      </c>
      <c r="BS182" s="9" t="n">
        <v>0</v>
      </c>
      <c r="BT182" s="9" t="n">
        <v>399.868011474609</v>
      </c>
      <c r="BU182" s="9" t="n">
        <v>2.65547490119934</v>
      </c>
      <c r="BV182" s="9" t="n">
        <v>7.8207049369812</v>
      </c>
      <c r="BW182" s="9" t="n">
        <v>1788.15368652344</v>
      </c>
      <c r="BX182" s="9" t="n">
        <v>7.5660400390625</v>
      </c>
      <c r="BY182" s="9" t="n">
        <v>14.6909790039063</v>
      </c>
      <c r="BZ182" s="9" t="n">
        <v>51.3115196228027</v>
      </c>
      <c r="CA182" s="9" t="n">
        <v>509.732177734375</v>
      </c>
      <c r="CB182" s="9" t="n">
        <v>714.103393554688</v>
      </c>
      <c r="CC182" s="9" t="n">
        <v>5.10814380645752</v>
      </c>
      <c r="CD182" s="9" t="n">
        <v>9.45131301879883</v>
      </c>
      <c r="CE182" s="10" t="s">
        <v>91</v>
      </c>
      <c r="CF182" s="10" t="s">
        <v>92</v>
      </c>
      <c r="CG182" s="10" t="s">
        <v>93</v>
      </c>
      <c r="CH182" s="10" t="s">
        <v>96</v>
      </c>
      <c r="CI182" s="9" t="n">
        <f aca="false">ABS(AD182-AE182)</f>
        <v>2.26336669921875</v>
      </c>
      <c r="CJ182" s="10" t="str">
        <f aca="false">IF(OR((M182&lt;100),(L182&lt;=0),(BY182&lt;10)),"Fermo","Marcia")</f>
        <v>Marcia</v>
      </c>
      <c r="CK182" s="10" t="str">
        <f aca="false">IF(ABS(AD182-AE182)&gt;=15,"No","Si")</f>
        <v>Si</v>
      </c>
      <c r="CL182" s="0" t="s">
        <v>97</v>
      </c>
    </row>
    <row r="183" customFormat="false" ht="15" hidden="false" customHeight="false" outlineLevel="0" collapsed="false">
      <c r="A183" s="8" t="n">
        <v>40920.6402777778</v>
      </c>
      <c r="B183" s="9" t="n">
        <v>76.9477310180664</v>
      </c>
      <c r="C183" s="9" t="n">
        <v>77.7557525634766</v>
      </c>
      <c r="D183" s="9" t="n">
        <v>84.3222808837891</v>
      </c>
      <c r="E183" s="9" t="n">
        <v>83.7707672119141</v>
      </c>
      <c r="F183" s="9" t="n">
        <v>83.9049911499023</v>
      </c>
      <c r="G183" s="9" t="n">
        <v>87.6406860351563</v>
      </c>
      <c r="H183" s="9" t="n">
        <v>86.875244140625</v>
      </c>
      <c r="I183" s="9" t="n">
        <v>87.3615112304688</v>
      </c>
      <c r="J183" s="9" t="n">
        <v>75.2411499023438</v>
      </c>
      <c r="K183" s="9" t="n">
        <v>75.9595184326172</v>
      </c>
      <c r="L183" s="9" t="n">
        <v>1873.537109375</v>
      </c>
      <c r="M183" s="9" t="n">
        <v>215.743103027344</v>
      </c>
      <c r="N183" s="9" t="n">
        <v>131.524276733398</v>
      </c>
      <c r="O183" s="9" t="n">
        <v>100</v>
      </c>
      <c r="P183" s="9" t="n">
        <v>421.816589355469</v>
      </c>
      <c r="Q183" s="9" t="n">
        <v>580.918701171875</v>
      </c>
      <c r="R183" s="9" t="n">
        <v>21.6575965881348</v>
      </c>
      <c r="S183" s="9" t="n">
        <v>44.5435066223145</v>
      </c>
      <c r="T183" s="9" t="n">
        <v>27.8426208496094</v>
      </c>
      <c r="U183" s="9" t="n">
        <v>28.0577259063721</v>
      </c>
      <c r="V183" s="9" t="n">
        <v>11.632960319519</v>
      </c>
      <c r="W183" s="9" t="n">
        <v>0.394925475120544</v>
      </c>
      <c r="X183" s="9" t="n">
        <v>0.622713565826416</v>
      </c>
      <c r="Y183" s="9" t="n">
        <v>14415.787109375</v>
      </c>
      <c r="Z183" s="9" t="n">
        <v>187.388336181641</v>
      </c>
      <c r="AA183" s="9" t="n">
        <v>6.80654430389404</v>
      </c>
      <c r="AB183" s="9" t="n">
        <v>56.9137649536133</v>
      </c>
      <c r="AC183" s="9" t="n">
        <v>5948.56494140625</v>
      </c>
      <c r="AD183" s="9" t="n">
        <v>48.4217491149902</v>
      </c>
      <c r="AE183" s="9" t="n">
        <v>50</v>
      </c>
      <c r="AF183" s="9" t="n">
        <v>47.0248260498047</v>
      </c>
      <c r="AG183" s="9" t="n">
        <v>19.5612354278564</v>
      </c>
      <c r="AH183" s="9" t="n">
        <v>99.682731628418</v>
      </c>
      <c r="AI183" s="9" t="n">
        <v>28.1511611938477</v>
      </c>
      <c r="AJ183" s="9" t="n">
        <v>31.8761043548584</v>
      </c>
      <c r="AK183" s="9" t="n">
        <v>500.534942626953</v>
      </c>
      <c r="AL183" s="9" t="n">
        <v>498.776641845703</v>
      </c>
      <c r="AM183" s="9" t="n">
        <v>499.340698242188</v>
      </c>
      <c r="AN183" s="9" t="n">
        <v>495.443176269531</v>
      </c>
      <c r="AO183" s="9" t="n">
        <v>20.8240871429443</v>
      </c>
      <c r="AP183" s="9" t="n">
        <v>30.4988384246826</v>
      </c>
      <c r="AQ183" s="9" t="n">
        <v>30.382381439209</v>
      </c>
      <c r="AR183" s="10" t="s">
        <v>90</v>
      </c>
      <c r="AS183" s="9" t="n">
        <v>61.1624984741211</v>
      </c>
      <c r="AT183" s="9" t="n">
        <v>0.790792942047119</v>
      </c>
      <c r="AU183" s="9" t="n">
        <v>1.45507502555847</v>
      </c>
      <c r="AV183" s="9" t="n">
        <v>0.500261664390564</v>
      </c>
      <c r="AW183" s="9" t="n">
        <v>1141.24206542969</v>
      </c>
      <c r="AX183" s="9" t="n">
        <v>272.724273681641</v>
      </c>
      <c r="AY183" s="9" t="n">
        <v>11.1339168548584</v>
      </c>
      <c r="AZ183" s="9" t="n">
        <v>438.858825683594</v>
      </c>
      <c r="BA183" s="9" t="n">
        <v>2.13651895523071</v>
      </c>
      <c r="BB183" s="9" t="n">
        <v>4.1934962272644</v>
      </c>
      <c r="BC183" s="9" t="n">
        <v>0.106066383421421</v>
      </c>
      <c r="BD183" s="9" t="n">
        <v>20.0490589141846</v>
      </c>
      <c r="BE183" s="9" t="n">
        <v>230.068786621094</v>
      </c>
      <c r="BF183" s="9" t="n">
        <v>132.130706787109</v>
      </c>
      <c r="BG183" s="9" t="n">
        <v>15.4581813812256</v>
      </c>
      <c r="BH183" s="9" t="n">
        <v>0.117328681051731</v>
      </c>
      <c r="BI183" s="9" t="n">
        <v>12.5206174850464</v>
      </c>
      <c r="BJ183" s="9" t="n">
        <v>28.1050281524658</v>
      </c>
      <c r="BK183" s="9" t="n">
        <v>21.730541229248</v>
      </c>
      <c r="BL183" s="9" t="n">
        <v>6500.88134765625</v>
      </c>
      <c r="BM183" s="9" t="n">
        <v>25.3581981658936</v>
      </c>
      <c r="BN183" s="9" t="n">
        <v>27.436803817749</v>
      </c>
      <c r="BO183" s="9" t="n">
        <v>29.4537544250488</v>
      </c>
      <c r="BP183" s="9" t="n">
        <v>29.4982814788818</v>
      </c>
      <c r="BQ183" s="9" t="n">
        <v>28.4433403015137</v>
      </c>
      <c r="BR183" s="9" t="n">
        <v>9.52684211730957</v>
      </c>
      <c r="BS183" s="9" t="n">
        <v>0</v>
      </c>
      <c r="BT183" s="9" t="n">
        <v>400.032348632813</v>
      </c>
      <c r="BU183" s="9" t="n">
        <v>2.65547490119934</v>
      </c>
      <c r="BV183" s="9" t="n">
        <v>7.8254919052124</v>
      </c>
      <c r="BW183" s="9" t="n">
        <v>1788.23986816406</v>
      </c>
      <c r="BX183" s="9" t="n">
        <v>6.99163818359375</v>
      </c>
      <c r="BY183" s="9" t="n">
        <v>14.6786975860596</v>
      </c>
      <c r="BZ183" s="9" t="n">
        <v>51.2638244628906</v>
      </c>
      <c r="CA183" s="9" t="n">
        <v>509.721923828125</v>
      </c>
      <c r="CB183" s="9" t="n">
        <v>714.242065429688</v>
      </c>
      <c r="CC183" s="9" t="n">
        <v>5.1248025894165</v>
      </c>
      <c r="CD183" s="9" t="n">
        <v>9.42747402191162</v>
      </c>
      <c r="CE183" s="10" t="s">
        <v>91</v>
      </c>
      <c r="CF183" s="10" t="s">
        <v>92</v>
      </c>
      <c r="CG183" s="10" t="s">
        <v>93</v>
      </c>
      <c r="CH183" s="10" t="s">
        <v>96</v>
      </c>
      <c r="CI183" s="9" t="n">
        <f aca="false">ABS(AD183-AE183)</f>
        <v>1.57825088500977</v>
      </c>
      <c r="CJ183" s="10" t="str">
        <f aca="false">IF(OR((M183&lt;100),(L183&lt;=0),(BY183&lt;10)),"Fermo","Marcia")</f>
        <v>Marcia</v>
      </c>
      <c r="CK183" s="10" t="str">
        <f aca="false">IF(ABS(AD183-AE183)&gt;=15,"No","Si")</f>
        <v>Si</v>
      </c>
      <c r="CL183" s="0" t="s">
        <v>97</v>
      </c>
    </row>
    <row r="184" customFormat="false" ht="15" hidden="false" customHeight="false" outlineLevel="0" collapsed="false">
      <c r="A184" s="8" t="n">
        <v>40920.6409722222</v>
      </c>
      <c r="B184" s="9" t="n">
        <v>76.9401016235352</v>
      </c>
      <c r="C184" s="9" t="n">
        <v>77.7607269287109</v>
      </c>
      <c r="D184" s="9" t="n">
        <v>84.3368453979492</v>
      </c>
      <c r="E184" s="9" t="n">
        <v>83.7754287719727</v>
      </c>
      <c r="F184" s="9" t="n">
        <v>83.9851150512695</v>
      </c>
      <c r="G184" s="9" t="n">
        <v>87.6836090087891</v>
      </c>
      <c r="H184" s="9" t="n">
        <v>86.8323211669922</v>
      </c>
      <c r="I184" s="9" t="n">
        <v>87.3693618774414</v>
      </c>
      <c r="J184" s="9" t="n">
        <v>75.237548828125</v>
      </c>
      <c r="K184" s="9" t="n">
        <v>75.951286315918</v>
      </c>
      <c r="L184" s="9" t="n">
        <v>1873.16052246094</v>
      </c>
      <c r="M184" s="9" t="n">
        <v>219.503311157227</v>
      </c>
      <c r="N184" s="9" t="n">
        <v>132.599365234375</v>
      </c>
      <c r="O184" s="9" t="n">
        <v>100</v>
      </c>
      <c r="P184" s="9" t="n">
        <v>422.898529052734</v>
      </c>
      <c r="Q184" s="9" t="n">
        <v>641.612731933594</v>
      </c>
      <c r="R184" s="9" t="n">
        <v>20.617259979248</v>
      </c>
      <c r="S184" s="9" t="n">
        <v>44.4166946411133</v>
      </c>
      <c r="T184" s="9" t="n">
        <v>27.8849773406982</v>
      </c>
      <c r="U184" s="9" t="n">
        <v>28.0501747131348</v>
      </c>
      <c r="V184" s="9" t="n">
        <v>11.6189308166504</v>
      </c>
      <c r="W184" s="9" t="n">
        <v>0.394952833652496</v>
      </c>
      <c r="X184" s="9" t="n">
        <v>0.622588396072388</v>
      </c>
      <c r="Y184" s="9" t="n">
        <v>14391.169921875</v>
      </c>
      <c r="Z184" s="9" t="n">
        <v>187.388336181641</v>
      </c>
      <c r="AA184" s="9" t="n">
        <v>6.80676221847534</v>
      </c>
      <c r="AB184" s="9" t="n">
        <v>56.6197319030762</v>
      </c>
      <c r="AC184" s="9" t="n">
        <v>5949.3564453125</v>
      </c>
      <c r="AD184" s="9" t="n">
        <v>39.9949493408203</v>
      </c>
      <c r="AE184" s="9" t="n">
        <v>50</v>
      </c>
      <c r="AF184" s="9" t="n">
        <v>45.6668968200684</v>
      </c>
      <c r="AG184" s="9" t="n">
        <v>18.4051876068115</v>
      </c>
      <c r="AH184" s="9" t="n">
        <v>99.6714477539063</v>
      </c>
      <c r="AI184" s="9" t="n">
        <v>28.1632232666016</v>
      </c>
      <c r="AJ184" s="9" t="n">
        <v>31.859525680542</v>
      </c>
      <c r="AK184" s="9" t="n">
        <v>500.541290283203</v>
      </c>
      <c r="AL184" s="9" t="n">
        <v>500.520812988281</v>
      </c>
      <c r="AM184" s="9" t="n">
        <v>499.335357666016</v>
      </c>
      <c r="AN184" s="9" t="n">
        <v>495.496368408203</v>
      </c>
      <c r="AO184" s="9" t="n">
        <v>20.8097190856934</v>
      </c>
      <c r="AP184" s="9" t="n">
        <v>30.4813575744629</v>
      </c>
      <c r="AQ184" s="9" t="n">
        <v>30.1124286651611</v>
      </c>
      <c r="AR184" s="10" t="s">
        <v>90</v>
      </c>
      <c r="AS184" s="9" t="n">
        <v>61.1708335876465</v>
      </c>
      <c r="AT184" s="9" t="n">
        <v>0.789219617843628</v>
      </c>
      <c r="AU184" s="9" t="n">
        <v>1.40443897247314</v>
      </c>
      <c r="AV184" s="9" t="n">
        <v>0.498845249414444</v>
      </c>
      <c r="AW184" s="9" t="n">
        <v>1140.86462402344</v>
      </c>
      <c r="AX184" s="9" t="n">
        <v>280.771606445313</v>
      </c>
      <c r="AY184" s="9" t="n">
        <v>11.1375846862793</v>
      </c>
      <c r="AZ184" s="9" t="n">
        <v>439.147247314453</v>
      </c>
      <c r="BA184" s="9" t="n">
        <v>2.1372606754303</v>
      </c>
      <c r="BB184" s="9" t="n">
        <v>4.19630813598633</v>
      </c>
      <c r="BC184" s="9" t="n">
        <v>0.106257148087025</v>
      </c>
      <c r="BD184" s="9" t="n">
        <v>20.0403690338135</v>
      </c>
      <c r="BE184" s="9" t="n">
        <v>217.777954101562</v>
      </c>
      <c r="BF184" s="9" t="n">
        <v>132.075836181641</v>
      </c>
      <c r="BG184" s="9" t="n">
        <v>15.7135019302368</v>
      </c>
      <c r="BH184" s="9" t="n">
        <v>0.117123104631901</v>
      </c>
      <c r="BI184" s="9" t="n">
        <v>12.5185632705688</v>
      </c>
      <c r="BJ184" s="9" t="n">
        <v>28.11208152771</v>
      </c>
      <c r="BK184" s="9" t="n">
        <v>20.8672981262207</v>
      </c>
      <c r="BL184" s="9" t="n">
        <v>6532.763671875</v>
      </c>
      <c r="BM184" s="9" t="n">
        <v>25.33913230896</v>
      </c>
      <c r="BN184" s="9" t="n">
        <v>27.4460048675537</v>
      </c>
      <c r="BO184" s="9" t="n">
        <v>29.4528179168701</v>
      </c>
      <c r="BP184" s="9" t="n">
        <v>29.4975185394287</v>
      </c>
      <c r="BQ184" s="9" t="n">
        <v>28.4433403015137</v>
      </c>
      <c r="BR184" s="9" t="n">
        <v>9.52669048309326</v>
      </c>
      <c r="BS184" s="9" t="n">
        <v>0</v>
      </c>
      <c r="BT184" s="9" t="n">
        <v>399.993469238281</v>
      </c>
      <c r="BU184" s="9" t="n">
        <v>2.65547490119934</v>
      </c>
      <c r="BV184" s="9" t="n">
        <v>7.8302788734436</v>
      </c>
      <c r="BW184" s="9" t="n">
        <v>1788.32604980469</v>
      </c>
      <c r="BX184" s="9" t="n">
        <v>7.3960657119751</v>
      </c>
      <c r="BY184" s="9" t="n">
        <v>14.6664152145386</v>
      </c>
      <c r="BZ184" s="9" t="n">
        <v>51.3925933837891</v>
      </c>
      <c r="CA184" s="9" t="n">
        <v>558.751770019531</v>
      </c>
      <c r="CB184" s="9" t="n">
        <v>713.01806640625</v>
      </c>
      <c r="CC184" s="9" t="n">
        <v>5.14146089553833</v>
      </c>
      <c r="CD184" s="9" t="n">
        <v>9.40363502502441</v>
      </c>
      <c r="CE184" s="10" t="s">
        <v>91</v>
      </c>
      <c r="CF184" s="10" t="s">
        <v>92</v>
      </c>
      <c r="CG184" s="10" t="s">
        <v>93</v>
      </c>
      <c r="CH184" s="10" t="s">
        <v>96</v>
      </c>
      <c r="CI184" s="9" t="n">
        <f aca="false">ABS(AD184-AE184)</f>
        <v>10.0050506591797</v>
      </c>
      <c r="CJ184" s="10" t="str">
        <f aca="false">IF(OR((M184&lt;100),(L184&lt;=0),(BY184&lt;10)),"Fermo","Marcia")</f>
        <v>Marcia</v>
      </c>
      <c r="CK184" s="10" t="str">
        <f aca="false">IF(ABS(AD184-AE184)&gt;=15,"No","Si")</f>
        <v>Si</v>
      </c>
      <c r="CL184" s="0" t="s">
        <v>97</v>
      </c>
    </row>
    <row r="185" customFormat="false" ht="15" hidden="false" customHeight="false" outlineLevel="0" collapsed="false">
      <c r="A185" s="8" t="n">
        <v>40920.6416666667</v>
      </c>
      <c r="B185" s="9" t="n">
        <v>76.9324645996094</v>
      </c>
      <c r="C185" s="9" t="n">
        <v>77.7657012939453</v>
      </c>
      <c r="D185" s="9" t="n">
        <v>84.3514175415039</v>
      </c>
      <c r="E185" s="9" t="n">
        <v>83.7800979614258</v>
      </c>
      <c r="F185" s="9" t="n">
        <v>84.0652389526367</v>
      </c>
      <c r="G185" s="9" t="n">
        <v>87.7265319824219</v>
      </c>
      <c r="H185" s="9" t="n">
        <v>86.6320037841797</v>
      </c>
      <c r="I185" s="9" t="n">
        <v>87.3772048950195</v>
      </c>
      <c r="J185" s="9" t="n">
        <v>75.2339553833008</v>
      </c>
      <c r="K185" s="9" t="n">
        <v>75.9430541992188</v>
      </c>
      <c r="L185" s="9" t="n">
        <v>1872.76391601563</v>
      </c>
      <c r="M185" s="9" t="n">
        <v>217.085327148438</v>
      </c>
      <c r="N185" s="9" t="n">
        <v>133.674453735352</v>
      </c>
      <c r="O185" s="9" t="n">
        <v>100</v>
      </c>
      <c r="P185" s="9" t="n">
        <v>422.270935058594</v>
      </c>
      <c r="Q185" s="9" t="n">
        <v>588.754516601562</v>
      </c>
      <c r="R185" s="9" t="n">
        <v>20.096607208252</v>
      </c>
      <c r="S185" s="9" t="n">
        <v>44.4411239624023</v>
      </c>
      <c r="T185" s="9" t="n">
        <v>27.8543872833252</v>
      </c>
      <c r="U185" s="9" t="n">
        <v>28.0465908050537</v>
      </c>
      <c r="V185" s="9" t="n">
        <v>11.6049003601074</v>
      </c>
      <c r="W185" s="9" t="n">
        <v>0.394980162382126</v>
      </c>
      <c r="X185" s="9" t="n">
        <v>0.622463226318359</v>
      </c>
      <c r="Y185" s="9" t="n">
        <v>14450.421875</v>
      </c>
      <c r="Z185" s="9" t="n">
        <v>187.388336181641</v>
      </c>
      <c r="AA185" s="9" t="n">
        <v>6.8069806098938</v>
      </c>
      <c r="AB185" s="9" t="n">
        <v>56.618465423584</v>
      </c>
      <c r="AC185" s="9" t="n">
        <v>5950.14794921875</v>
      </c>
      <c r="AD185" s="9" t="n">
        <v>20.8108558654785</v>
      </c>
      <c r="AE185" s="9" t="n">
        <v>50</v>
      </c>
      <c r="AF185" s="9" t="n">
        <v>44.4639663696289</v>
      </c>
      <c r="AG185" s="9" t="n">
        <v>19.2521934509277</v>
      </c>
      <c r="AH185" s="9" t="n">
        <v>99.6779708862305</v>
      </c>
      <c r="AI185" s="9" t="n">
        <v>28.1752853393555</v>
      </c>
      <c r="AJ185" s="9" t="n">
        <v>31.8429489135742</v>
      </c>
      <c r="AK185" s="9" t="n">
        <v>500.547668457031</v>
      </c>
      <c r="AL185" s="9" t="n">
        <v>502.264953613281</v>
      </c>
      <c r="AM185" s="9" t="n">
        <v>499.330017089844</v>
      </c>
      <c r="AN185" s="9" t="n">
        <v>495.549530029297</v>
      </c>
      <c r="AO185" s="9" t="n">
        <v>20.795352935791</v>
      </c>
      <c r="AP185" s="9" t="n">
        <v>30.4638786315918</v>
      </c>
      <c r="AQ185" s="9" t="n">
        <v>29.8424758911133</v>
      </c>
      <c r="AR185" s="10" t="s">
        <v>90</v>
      </c>
      <c r="AS185" s="9" t="n">
        <v>61.1791648864746</v>
      </c>
      <c r="AT185" s="9" t="n">
        <v>0.787646234035492</v>
      </c>
      <c r="AU185" s="9" t="n">
        <v>1.38920974731445</v>
      </c>
      <c r="AV185" s="9" t="n">
        <v>0.497428864240646</v>
      </c>
      <c r="AW185" s="9" t="n">
        <v>1140.48718261719</v>
      </c>
      <c r="AX185" s="9" t="n">
        <v>287.853271484375</v>
      </c>
      <c r="AY185" s="9" t="n">
        <v>11.1412525177002</v>
      </c>
      <c r="AZ185" s="9" t="n">
        <v>439.435668945313</v>
      </c>
      <c r="BA185" s="9" t="n">
        <v>2.13785982131958</v>
      </c>
      <c r="BB185" s="9" t="n">
        <v>4.19912004470825</v>
      </c>
      <c r="BC185" s="9" t="n">
        <v>0.106447912752628</v>
      </c>
      <c r="BD185" s="9" t="n">
        <v>20.0000381469727</v>
      </c>
      <c r="BE185" s="9" t="n">
        <v>225.540496826172</v>
      </c>
      <c r="BF185" s="9" t="n">
        <v>132.020965576172</v>
      </c>
      <c r="BG185" s="9" t="n">
        <v>15.9688234329224</v>
      </c>
      <c r="BH185" s="9" t="n">
        <v>0.116917535662651</v>
      </c>
      <c r="BI185" s="9" t="n">
        <v>12.5165090560913</v>
      </c>
      <c r="BJ185" s="9" t="n">
        <v>28.1191349029541</v>
      </c>
      <c r="BK185" s="9" t="n">
        <v>20.004056930542</v>
      </c>
      <c r="BL185" s="9" t="n">
        <v>6564.64599609375</v>
      </c>
      <c r="BM185" s="9" t="n">
        <v>25.3200664520264</v>
      </c>
      <c r="BN185" s="9" t="n">
        <v>27.4552059173584</v>
      </c>
      <c r="BO185" s="9" t="n">
        <v>29.4518814086914</v>
      </c>
      <c r="BP185" s="9" t="n">
        <v>29.4967555999756</v>
      </c>
      <c r="BQ185" s="9" t="n">
        <v>28.4560585021973</v>
      </c>
      <c r="BR185" s="9" t="n">
        <v>9.52653980255127</v>
      </c>
      <c r="BS185" s="9" t="n">
        <v>0</v>
      </c>
      <c r="BT185" s="9" t="n">
        <v>399.751373291016</v>
      </c>
      <c r="BU185" s="9" t="n">
        <v>2.65547490119934</v>
      </c>
      <c r="BV185" s="9" t="n">
        <v>7.83506536483765</v>
      </c>
      <c r="BW185" s="9" t="n">
        <v>1788.41235351563</v>
      </c>
      <c r="BX185" s="9" t="n">
        <v>7.8004937171936</v>
      </c>
      <c r="BY185" s="9" t="n">
        <v>14.6541337966919</v>
      </c>
      <c r="BZ185" s="9" t="n">
        <v>51.6978187561035</v>
      </c>
      <c r="CA185" s="9" t="n">
        <v>521.4091796875</v>
      </c>
      <c r="CB185" s="9" t="n">
        <v>714.371520996094</v>
      </c>
      <c r="CC185" s="9" t="n">
        <v>5.15811920166016</v>
      </c>
      <c r="CD185" s="9" t="n">
        <v>9.37979698181152</v>
      </c>
      <c r="CE185" s="10" t="s">
        <v>91</v>
      </c>
      <c r="CF185" s="10" t="s">
        <v>92</v>
      </c>
      <c r="CG185" s="10" t="s">
        <v>93</v>
      </c>
      <c r="CH185" s="10" t="s">
        <v>96</v>
      </c>
      <c r="CI185" s="9" t="n">
        <f aca="false">ABS(AD185-AE185)</f>
        <v>29.1891441345215</v>
      </c>
      <c r="CJ185" s="10" t="str">
        <f aca="false">IF(OR((M185&lt;100),(L185&lt;=0),(BY185&lt;10)),"Fermo","Marcia")</f>
        <v>Marcia</v>
      </c>
      <c r="CK185" s="10" t="str">
        <f aca="false">IF(ABS(AD185-AE185)&gt;=15,"No","Si")</f>
        <v>No</v>
      </c>
      <c r="CL185" s="0" t="s">
        <v>97</v>
      </c>
    </row>
    <row r="186" customFormat="false" ht="15" hidden="false" customHeight="false" outlineLevel="0" collapsed="false">
      <c r="A186" s="8" t="n">
        <v>40920.6423611111</v>
      </c>
      <c r="B186" s="9" t="n">
        <v>76.9248352050781</v>
      </c>
      <c r="C186" s="9" t="n">
        <v>77.7706832885742</v>
      </c>
      <c r="D186" s="9" t="n">
        <v>84.3659896850586</v>
      </c>
      <c r="E186" s="9" t="n">
        <v>83.7847595214844</v>
      </c>
      <c r="F186" s="9" t="n">
        <v>84.1453628540039</v>
      </c>
      <c r="G186" s="9" t="n">
        <v>87.7694549560547</v>
      </c>
      <c r="H186" s="9" t="n">
        <v>86.6940002441406</v>
      </c>
      <c r="I186" s="9" t="n">
        <v>87.3850555419922</v>
      </c>
      <c r="J186" s="9" t="n">
        <v>75.2303619384766</v>
      </c>
      <c r="K186" s="9" t="n">
        <v>75.9348220825195</v>
      </c>
      <c r="L186" s="9" t="n">
        <v>1872.34729003906</v>
      </c>
      <c r="M186" s="9" t="n">
        <v>220.885025024414</v>
      </c>
      <c r="N186" s="9" t="n">
        <v>133.160949707031</v>
      </c>
      <c r="O186" s="9" t="n">
        <v>100</v>
      </c>
      <c r="P186" s="9" t="n">
        <v>422.533966064453</v>
      </c>
      <c r="Q186" s="9" t="n">
        <v>586.897827148438</v>
      </c>
      <c r="R186" s="9" t="n">
        <v>21.4916362762451</v>
      </c>
      <c r="S186" s="9" t="n">
        <v>44.4655494689941</v>
      </c>
      <c r="T186" s="9" t="n">
        <v>27.8237972259521</v>
      </c>
      <c r="U186" s="9" t="n">
        <v>28.0430068969727</v>
      </c>
      <c r="V186" s="9" t="n">
        <v>11.5908708572388</v>
      </c>
      <c r="W186" s="9" t="n">
        <v>0.395007520914078</v>
      </c>
      <c r="X186" s="9" t="n">
        <v>0.622338116168976</v>
      </c>
      <c r="Y186" s="9" t="n">
        <v>14421.525390625</v>
      </c>
      <c r="Z186" s="9" t="n">
        <v>187.388336181641</v>
      </c>
      <c r="AA186" s="9" t="n">
        <v>6.8071985244751</v>
      </c>
      <c r="AB186" s="9" t="n">
        <v>56.6171951293945</v>
      </c>
      <c r="AC186" s="9" t="n">
        <v>5950.939453125</v>
      </c>
      <c r="AD186" s="9" t="n">
        <v>19.3391284942627</v>
      </c>
      <c r="AE186" s="9" t="n">
        <v>50</v>
      </c>
      <c r="AF186" s="9" t="n">
        <v>43.2610359191895</v>
      </c>
      <c r="AG186" s="9" t="n">
        <v>19.3731937408447</v>
      </c>
      <c r="AH186" s="9" t="n">
        <v>99.7102355957031</v>
      </c>
      <c r="AI186" s="9" t="n">
        <v>28.1873455047607</v>
      </c>
      <c r="AJ186" s="9" t="n">
        <v>31.8263721466064</v>
      </c>
      <c r="AK186" s="9" t="n">
        <v>500.554016113281</v>
      </c>
      <c r="AL186" s="9" t="n">
        <v>502.597503662109</v>
      </c>
      <c r="AM186" s="9" t="n">
        <v>499.324676513672</v>
      </c>
      <c r="AN186" s="9" t="n">
        <v>495.602691650391</v>
      </c>
      <c r="AO186" s="9" t="n">
        <v>20.78098487854</v>
      </c>
      <c r="AP186" s="9" t="n">
        <v>30.4463977813721</v>
      </c>
      <c r="AQ186" s="9" t="n">
        <v>29.5725231170654</v>
      </c>
      <c r="AR186" s="10" t="s">
        <v>90</v>
      </c>
      <c r="AS186" s="9" t="n">
        <v>61.1875</v>
      </c>
      <c r="AT186" s="9" t="n">
        <v>0.788225114345551</v>
      </c>
      <c r="AU186" s="9" t="n">
        <v>1.32190406322479</v>
      </c>
      <c r="AV186" s="9" t="n">
        <v>0.547202050685883</v>
      </c>
      <c r="AW186" s="9" t="n">
        <v>1140.10974121094</v>
      </c>
      <c r="AX186" s="9" t="n">
        <v>288.497039794922</v>
      </c>
      <c r="AY186" s="9" t="n">
        <v>11.1449203491211</v>
      </c>
      <c r="AZ186" s="9" t="n">
        <v>443.646667480469</v>
      </c>
      <c r="BA186" s="9" t="n">
        <v>2.13845920562744</v>
      </c>
      <c r="BB186" s="9" t="n">
        <v>4.20193243026733</v>
      </c>
      <c r="BC186" s="9" t="n">
        <v>0.106638684868813</v>
      </c>
      <c r="BD186" s="9" t="n">
        <v>19.9597072601318</v>
      </c>
      <c r="BE186" s="9" t="n">
        <v>261.148742675781</v>
      </c>
      <c r="BF186" s="9" t="n">
        <v>131.966110229492</v>
      </c>
      <c r="BG186" s="9" t="n">
        <v>16.2241458892822</v>
      </c>
      <c r="BH186" s="9" t="n">
        <v>0.116711959242821</v>
      </c>
      <c r="BI186" s="9" t="n">
        <v>12.5144548416138</v>
      </c>
      <c r="BJ186" s="9" t="n">
        <v>28.1261863708496</v>
      </c>
      <c r="BK186" s="9" t="n">
        <v>19.4964637756348</v>
      </c>
      <c r="BL186" s="9" t="n">
        <v>6596.5283203125</v>
      </c>
      <c r="BM186" s="9" t="n">
        <v>25.3010005950928</v>
      </c>
      <c r="BN186" s="9" t="n">
        <v>27.4644069671631</v>
      </c>
      <c r="BO186" s="9" t="n">
        <v>29.4509429931641</v>
      </c>
      <c r="BP186" s="9" t="n">
        <v>29.4959926605225</v>
      </c>
      <c r="BQ186" s="9" t="n">
        <v>28.4687767028809</v>
      </c>
      <c r="BR186" s="9" t="n">
        <v>9.52638912200928</v>
      </c>
      <c r="BS186" s="9" t="n">
        <v>0</v>
      </c>
      <c r="BT186" s="9" t="n">
        <v>399.718048095703</v>
      </c>
      <c r="BU186" s="9" t="n">
        <v>2.65547490119934</v>
      </c>
      <c r="BV186" s="9" t="n">
        <v>7.83985233306885</v>
      </c>
      <c r="BW186" s="9" t="n">
        <v>1788.49853515625</v>
      </c>
      <c r="BX186" s="9" t="n">
        <v>8.20492076873779</v>
      </c>
      <c r="BY186" s="9" t="n">
        <v>14.6418523788452</v>
      </c>
      <c r="BZ186" s="9" t="n">
        <v>51.3162841796875</v>
      </c>
      <c r="CA186" s="9" t="n">
        <v>516.225952148438</v>
      </c>
      <c r="CB186" s="9" t="n">
        <v>713.430053710938</v>
      </c>
      <c r="CC186" s="9" t="n">
        <v>5.17477750778198</v>
      </c>
      <c r="CD186" s="9" t="n">
        <v>9.35595798492432</v>
      </c>
      <c r="CE186" s="10" t="s">
        <v>91</v>
      </c>
      <c r="CF186" s="10" t="s">
        <v>92</v>
      </c>
      <c r="CG186" s="10" t="s">
        <v>93</v>
      </c>
      <c r="CH186" s="10" t="s">
        <v>96</v>
      </c>
      <c r="CI186" s="9" t="n">
        <f aca="false">ABS(AD186-AE186)</f>
        <v>30.6608715057373</v>
      </c>
      <c r="CJ186" s="10" t="str">
        <f aca="false">IF(OR((M186&lt;100),(L186&lt;=0),(BY186&lt;10)),"Fermo","Marcia")</f>
        <v>Marcia</v>
      </c>
      <c r="CK186" s="10" t="str">
        <f aca="false">IF(ABS(AD186-AE186)&gt;=15,"No","Si")</f>
        <v>No</v>
      </c>
      <c r="CL186" s="0" t="s">
        <v>97</v>
      </c>
    </row>
    <row r="187" customFormat="false" ht="15" hidden="false" customHeight="false" outlineLevel="0" collapsed="false">
      <c r="A187" s="8" t="n">
        <v>40920.6430555556</v>
      </c>
      <c r="B187" s="9" t="n">
        <v>76.9172058105469</v>
      </c>
      <c r="C187" s="9" t="n">
        <v>77.7756576538086</v>
      </c>
      <c r="D187" s="9" t="n">
        <v>84.3805541992188</v>
      </c>
      <c r="E187" s="9" t="n">
        <v>83.7912902832031</v>
      </c>
      <c r="F187" s="9" t="n">
        <v>84.1976852416992</v>
      </c>
      <c r="G187" s="9" t="n">
        <v>87.7811431884766</v>
      </c>
      <c r="H187" s="9" t="n">
        <v>87.018310546875</v>
      </c>
      <c r="I187" s="9" t="n">
        <v>87.3781127929687</v>
      </c>
      <c r="J187" s="9" t="n">
        <v>75.2267608642578</v>
      </c>
      <c r="K187" s="9" t="n">
        <v>75.9265823364258</v>
      </c>
      <c r="L187" s="9" t="n">
        <v>1871.93078613281</v>
      </c>
      <c r="M187" s="9" t="n">
        <v>221.554946899414</v>
      </c>
      <c r="N187" s="9" t="n">
        <v>133.574234008789</v>
      </c>
      <c r="O187" s="9" t="n">
        <v>100</v>
      </c>
      <c r="P187" s="9" t="n">
        <v>420.951934814453</v>
      </c>
      <c r="Q187" s="9" t="n">
        <v>588.846740722656</v>
      </c>
      <c r="R187" s="9" t="n">
        <v>26.5642833709717</v>
      </c>
      <c r="S187" s="9" t="n">
        <v>44.6733856201172</v>
      </c>
      <c r="T187" s="9" t="n">
        <v>27.8188133239746</v>
      </c>
      <c r="U187" s="9" t="n">
        <v>28.0394248962402</v>
      </c>
      <c r="V187" s="9" t="n">
        <v>11.5768404006958</v>
      </c>
      <c r="W187" s="9" t="n">
        <v>0.395034849643707</v>
      </c>
      <c r="X187" s="9" t="n">
        <v>0.622212946414948</v>
      </c>
      <c r="Y187" s="9" t="n">
        <v>14392.62890625</v>
      </c>
      <c r="Z187" s="9" t="n">
        <v>187.388336181641</v>
      </c>
      <c r="AA187" s="9" t="n">
        <v>6.80741691589356</v>
      </c>
      <c r="AB187" s="9" t="n">
        <v>56.6159286499024</v>
      </c>
      <c r="AC187" s="9" t="n">
        <v>5951.73095703125</v>
      </c>
      <c r="AD187" s="9" t="n">
        <v>32.8141021728516</v>
      </c>
      <c r="AE187" s="9" t="n">
        <v>50</v>
      </c>
      <c r="AF187" s="9" t="n">
        <v>44.8681869506836</v>
      </c>
      <c r="AG187" s="9" t="n">
        <v>19.2489223480225</v>
      </c>
      <c r="AH187" s="9" t="n">
        <v>99.7425079345703</v>
      </c>
      <c r="AI187" s="9" t="n">
        <v>28.1994075775146</v>
      </c>
      <c r="AJ187" s="9" t="n">
        <v>31.8097953796387</v>
      </c>
      <c r="AK187" s="9" t="n">
        <v>500.560394287109</v>
      </c>
      <c r="AL187" s="9" t="n">
        <v>501.518432617188</v>
      </c>
      <c r="AM187" s="9" t="n">
        <v>499.319305419922</v>
      </c>
      <c r="AN187" s="9" t="n">
        <v>495.655883789063</v>
      </c>
      <c r="AO187" s="9" t="n">
        <v>20.7666168212891</v>
      </c>
      <c r="AP187" s="9" t="n">
        <v>30.4289169311523</v>
      </c>
      <c r="AQ187" s="9" t="n">
        <v>29.3025703430176</v>
      </c>
      <c r="AR187" s="10" t="s">
        <v>90</v>
      </c>
      <c r="AS187" s="9" t="n">
        <v>61.1958351135254</v>
      </c>
      <c r="AT187" s="9" t="n">
        <v>0.788803994655609</v>
      </c>
      <c r="AU187" s="9" t="n">
        <v>1.30554950237274</v>
      </c>
      <c r="AV187" s="9" t="n">
        <v>0.545444130897522</v>
      </c>
      <c r="AW187" s="9" t="n">
        <v>1139.73229980469</v>
      </c>
      <c r="AX187" s="9" t="n">
        <v>272.160949707031</v>
      </c>
      <c r="AY187" s="9" t="n">
        <v>11.148588180542</v>
      </c>
      <c r="AZ187" s="9" t="n">
        <v>440.522094726563</v>
      </c>
      <c r="BA187" s="9" t="n">
        <v>2.1390585899353</v>
      </c>
      <c r="BB187" s="9" t="n">
        <v>4.20474433898926</v>
      </c>
      <c r="BC187" s="9" t="n">
        <v>0.106829449534416</v>
      </c>
      <c r="BD187" s="9" t="n">
        <v>19.919376373291</v>
      </c>
      <c r="BE187" s="9" t="n">
        <v>254.899520874023</v>
      </c>
      <c r="BF187" s="9" t="n">
        <v>131.911239624023</v>
      </c>
      <c r="BG187" s="9" t="n">
        <v>16.4794673919678</v>
      </c>
      <c r="BH187" s="9" t="n">
        <v>0.116506390273571</v>
      </c>
      <c r="BI187" s="9" t="n">
        <v>12.5124006271362</v>
      </c>
      <c r="BJ187" s="9" t="n">
        <v>28.1332397460937</v>
      </c>
      <c r="BK187" s="9" t="n">
        <v>20.6908798217773</v>
      </c>
      <c r="BL187" s="9" t="n">
        <v>6628.41064453125</v>
      </c>
      <c r="BM187" s="9" t="n">
        <v>25.2819347381592</v>
      </c>
      <c r="BN187" s="9" t="n">
        <v>27.4736080169678</v>
      </c>
      <c r="BO187" s="9" t="n">
        <v>29.4500064849854</v>
      </c>
      <c r="BP187" s="9" t="n">
        <v>29.4952297210693</v>
      </c>
      <c r="BQ187" s="9" t="n">
        <v>28.4814949035645</v>
      </c>
      <c r="BR187" s="9" t="n">
        <v>9.52623748779297</v>
      </c>
      <c r="BS187" s="9" t="n">
        <v>0</v>
      </c>
      <c r="BT187" s="9" t="n">
        <v>399.893493652344</v>
      </c>
      <c r="BU187" s="9" t="n">
        <v>2.65547490119934</v>
      </c>
      <c r="BV187" s="9" t="n">
        <v>7.84463930130005</v>
      </c>
      <c r="BW187" s="9" t="n">
        <v>1788.58471679687</v>
      </c>
      <c r="BX187" s="9" t="n">
        <v>8.12403583526611</v>
      </c>
      <c r="BY187" s="9" t="n">
        <v>14.6295709609985</v>
      </c>
      <c r="BZ187" s="9" t="n">
        <v>50.9347534179688</v>
      </c>
      <c r="CA187" s="9" t="n">
        <v>516.323364257813</v>
      </c>
      <c r="CB187" s="9" t="n">
        <v>712.347961425781</v>
      </c>
      <c r="CC187" s="9" t="n">
        <v>5.26500225067139</v>
      </c>
      <c r="CD187" s="9" t="n">
        <v>9.33211898803711</v>
      </c>
      <c r="CE187" s="10" t="s">
        <v>91</v>
      </c>
      <c r="CF187" s="10" t="s">
        <v>92</v>
      </c>
      <c r="CG187" s="10" t="s">
        <v>93</v>
      </c>
      <c r="CH187" s="10" t="s">
        <v>96</v>
      </c>
      <c r="CI187" s="9" t="n">
        <f aca="false">ABS(AD187-AE187)</f>
        <v>17.1858978271484</v>
      </c>
      <c r="CJ187" s="10" t="str">
        <f aca="false">IF(OR((M187&lt;100),(L187&lt;=0),(BY187&lt;10)),"Fermo","Marcia")</f>
        <v>Marcia</v>
      </c>
      <c r="CK187" s="10" t="str">
        <f aca="false">IF(ABS(AD187-AE187)&gt;=15,"No","Si")</f>
        <v>No</v>
      </c>
      <c r="CL187" s="0" t="s">
        <v>97</v>
      </c>
    </row>
    <row r="188" customFormat="false" ht="15" hidden="false" customHeight="false" outlineLevel="0" collapsed="false">
      <c r="A188" s="8" t="n">
        <v>40920.64375</v>
      </c>
      <c r="B188" s="9" t="n">
        <v>76.9095764160156</v>
      </c>
      <c r="C188" s="9" t="n">
        <v>77.8029098510742</v>
      </c>
      <c r="D188" s="9" t="n">
        <v>84.3951263427734</v>
      </c>
      <c r="E188" s="9" t="n">
        <v>83.799690246582</v>
      </c>
      <c r="F188" s="9" t="n">
        <v>84.2222137451172</v>
      </c>
      <c r="G188" s="9" t="n">
        <v>87.761604309082</v>
      </c>
      <c r="H188" s="9" t="n">
        <v>87.3426055908203</v>
      </c>
      <c r="I188" s="9" t="n">
        <v>87.3563842773438</v>
      </c>
      <c r="J188" s="9" t="n">
        <v>75.2231674194336</v>
      </c>
      <c r="K188" s="9" t="n">
        <v>75.9183502197266</v>
      </c>
      <c r="L188" s="9" t="n">
        <v>1871.51428222656</v>
      </c>
      <c r="M188" s="9" t="n">
        <v>224.534255981445</v>
      </c>
      <c r="N188" s="9" t="n">
        <v>133.987518310547</v>
      </c>
      <c r="O188" s="9" t="n">
        <v>100</v>
      </c>
      <c r="P188" s="9" t="n">
        <v>422.547027587891</v>
      </c>
      <c r="Q188" s="9" t="n">
        <v>587.649169921875</v>
      </c>
      <c r="R188" s="9" t="n">
        <v>30.4234237670898</v>
      </c>
      <c r="S188" s="9" t="n">
        <v>45.8959999084473</v>
      </c>
      <c r="T188" s="9" t="n">
        <v>27.8138313293457</v>
      </c>
      <c r="U188" s="9" t="n">
        <v>28.0358409881592</v>
      </c>
      <c r="V188" s="9" t="n">
        <v>11.5628108978272</v>
      </c>
      <c r="W188" s="9" t="n">
        <v>0.395062208175659</v>
      </c>
      <c r="X188" s="9" t="n">
        <v>0.622087776660919</v>
      </c>
      <c r="Y188" s="9" t="n">
        <v>14382.8193359375</v>
      </c>
      <c r="Z188" s="9" t="n">
        <v>187.388336181641</v>
      </c>
      <c r="AA188" s="9" t="n">
        <v>6.80763483047485</v>
      </c>
      <c r="AB188" s="9" t="n">
        <v>56.6146621704102</v>
      </c>
      <c r="AC188" s="9" t="n">
        <v>5952.52197265625</v>
      </c>
      <c r="AD188" s="9" t="n">
        <v>55.6238021850586</v>
      </c>
      <c r="AE188" s="9" t="n">
        <v>50</v>
      </c>
      <c r="AF188" s="9" t="n">
        <v>46.4753341674805</v>
      </c>
      <c r="AG188" s="9" t="n">
        <v>19.1246509552002</v>
      </c>
      <c r="AH188" s="9" t="n">
        <v>99.774772644043</v>
      </c>
      <c r="AI188" s="9" t="n">
        <v>28.2114696502686</v>
      </c>
      <c r="AJ188" s="9" t="n">
        <v>31.7932186126709</v>
      </c>
      <c r="AK188" s="9" t="n">
        <v>500.566741943359</v>
      </c>
      <c r="AL188" s="9" t="n">
        <v>500.439361572266</v>
      </c>
      <c r="AM188" s="9" t="n">
        <v>499.31396484375</v>
      </c>
      <c r="AN188" s="9" t="n">
        <v>495.709045410156</v>
      </c>
      <c r="AO188" s="9" t="n">
        <v>20.7522506713867</v>
      </c>
      <c r="AP188" s="9" t="n">
        <v>30.4114360809326</v>
      </c>
      <c r="AQ188" s="9" t="n">
        <v>29.0326175689697</v>
      </c>
      <c r="AR188" s="10" t="s">
        <v>90</v>
      </c>
      <c r="AS188" s="9" t="n">
        <v>61.2041664123535</v>
      </c>
      <c r="AT188" s="9" t="n">
        <v>0.789382934570313</v>
      </c>
      <c r="AU188" s="9" t="n">
        <v>1.28919494152069</v>
      </c>
      <c r="AV188" s="9" t="n">
        <v>0.543686151504517</v>
      </c>
      <c r="AW188" s="9" t="n">
        <v>1139.35485839844</v>
      </c>
      <c r="AX188" s="9" t="n">
        <v>264.757446289062</v>
      </c>
      <c r="AY188" s="9" t="n">
        <v>11.1522560119629</v>
      </c>
      <c r="AZ188" s="9" t="n">
        <v>440.785675048828</v>
      </c>
      <c r="BA188" s="9" t="n">
        <v>2.13965773582458</v>
      </c>
      <c r="BB188" s="9" t="n">
        <v>4.20755624771118</v>
      </c>
      <c r="BC188" s="9" t="n">
        <v>0.10702021420002</v>
      </c>
      <c r="BD188" s="9" t="n">
        <v>19.8790454864502</v>
      </c>
      <c r="BE188" s="9" t="n">
        <v>256.636413574219</v>
      </c>
      <c r="BF188" s="9" t="n">
        <v>131.856384277344</v>
      </c>
      <c r="BG188" s="9" t="n">
        <v>16.7347888946533</v>
      </c>
      <c r="BH188" s="9" t="n">
        <v>0.116300813853741</v>
      </c>
      <c r="BI188" s="9" t="n">
        <v>12.5103464126587</v>
      </c>
      <c r="BJ188" s="9" t="n">
        <v>28.1402931213379</v>
      </c>
      <c r="BK188" s="9" t="n">
        <v>21.7783737182617</v>
      </c>
      <c r="BL188" s="9" t="n">
        <v>6660.29296875</v>
      </c>
      <c r="BM188" s="9" t="n">
        <v>25.2628688812256</v>
      </c>
      <c r="BN188" s="9" t="n">
        <v>27.4828090667725</v>
      </c>
      <c r="BO188" s="9" t="n">
        <v>29.449068069458</v>
      </c>
      <c r="BP188" s="9" t="n">
        <v>29.4944667816162</v>
      </c>
      <c r="BQ188" s="9" t="n">
        <v>28.4967555999756</v>
      </c>
      <c r="BR188" s="9" t="n">
        <v>9.52608680725098</v>
      </c>
      <c r="BS188" s="9" t="n">
        <v>0</v>
      </c>
      <c r="BT188" s="9" t="n">
        <v>399.934265136719</v>
      </c>
      <c r="BU188" s="9" t="n">
        <v>2.65547490119934</v>
      </c>
      <c r="BV188" s="9" t="n">
        <v>7.84942626953125</v>
      </c>
      <c r="BW188" s="9" t="n">
        <v>1788.67102050781</v>
      </c>
      <c r="BX188" s="9" t="n">
        <v>7.55783700942993</v>
      </c>
      <c r="BY188" s="9" t="n">
        <v>14.6172885894775</v>
      </c>
      <c r="BZ188" s="9" t="n">
        <v>50.5532188415527</v>
      </c>
      <c r="CA188" s="9" t="n">
        <v>517.034118652344</v>
      </c>
      <c r="CB188" s="9" t="n">
        <v>716.090393066406</v>
      </c>
      <c r="CC188" s="9" t="n">
        <v>5.42879247665405</v>
      </c>
      <c r="CD188" s="9" t="n">
        <v>9.14963722229004</v>
      </c>
      <c r="CE188" s="10" t="s">
        <v>91</v>
      </c>
      <c r="CF188" s="10" t="s">
        <v>92</v>
      </c>
      <c r="CG188" s="10" t="s">
        <v>93</v>
      </c>
      <c r="CH188" s="10" t="s">
        <v>96</v>
      </c>
      <c r="CI188" s="9" t="n">
        <f aca="false">ABS(AD188-AE188)</f>
        <v>5.62380218505859</v>
      </c>
      <c r="CJ188" s="10" t="str">
        <f aca="false">IF(OR((M188&lt;100),(L188&lt;=0),(BY188&lt;10)),"Fermo","Marcia")</f>
        <v>Marcia</v>
      </c>
      <c r="CK188" s="10" t="str">
        <f aca="false">IF(ABS(AD188-AE188)&gt;=15,"No","Si")</f>
        <v>Si</v>
      </c>
      <c r="CL188" s="0" t="s">
        <v>97</v>
      </c>
    </row>
    <row r="189" customFormat="false" ht="15" hidden="false" customHeight="false" outlineLevel="0" collapsed="false">
      <c r="A189" s="8" t="n">
        <v>40920.6444444444</v>
      </c>
      <c r="B189" s="9" t="n">
        <v>76.9019470214844</v>
      </c>
      <c r="C189" s="9" t="n">
        <v>77.8301620483398</v>
      </c>
      <c r="D189" s="9" t="n">
        <v>84.4096908569336</v>
      </c>
      <c r="E189" s="9" t="n">
        <v>83.8080902099609</v>
      </c>
      <c r="F189" s="9" t="n">
        <v>84.2467422485352</v>
      </c>
      <c r="G189" s="9" t="n">
        <v>87.742057800293</v>
      </c>
      <c r="H189" s="9" t="n">
        <v>87.4920425415039</v>
      </c>
      <c r="I189" s="9" t="n">
        <v>87.3346557617188</v>
      </c>
      <c r="J189" s="9" t="n">
        <v>75.2195663452148</v>
      </c>
      <c r="K189" s="9" t="n">
        <v>75.9101181030273</v>
      </c>
      <c r="L189" s="9" t="n">
        <v>1871.09765625</v>
      </c>
      <c r="M189" s="9" t="n">
        <v>223.787490844727</v>
      </c>
      <c r="N189" s="9" t="n">
        <v>133.722259521484</v>
      </c>
      <c r="O189" s="9" t="n">
        <v>100</v>
      </c>
      <c r="P189" s="9" t="n">
        <v>421.344909667969</v>
      </c>
      <c r="Q189" s="9" t="n">
        <v>595.074157714844</v>
      </c>
      <c r="R189" s="9" t="n">
        <v>31.2156829833984</v>
      </c>
      <c r="S189" s="9" t="n">
        <v>45.9131240844727</v>
      </c>
      <c r="T189" s="9" t="n">
        <v>27.8088474273682</v>
      </c>
      <c r="U189" s="9" t="n">
        <v>28.0322570800781</v>
      </c>
      <c r="V189" s="9" t="n">
        <v>11.5487804412842</v>
      </c>
      <c r="W189" s="9" t="n">
        <v>0.395089536905289</v>
      </c>
      <c r="X189" s="9" t="n">
        <v>0.621962606906891</v>
      </c>
      <c r="Y189" s="9" t="n">
        <v>14544.69921875</v>
      </c>
      <c r="Z189" s="9" t="n">
        <v>187.388336181641</v>
      </c>
      <c r="AA189" s="9" t="n">
        <v>6.80785322189331</v>
      </c>
      <c r="AB189" s="9" t="n">
        <v>56.6133918762207</v>
      </c>
      <c r="AC189" s="9" t="n">
        <v>5953.3134765625</v>
      </c>
      <c r="AD189" s="9" t="n">
        <v>71.8403396606445</v>
      </c>
      <c r="AE189" s="9" t="n">
        <v>50</v>
      </c>
      <c r="AF189" s="9" t="n">
        <v>48.0824813842773</v>
      </c>
      <c r="AG189" s="9" t="n">
        <v>19.0003795623779</v>
      </c>
      <c r="AH189" s="9" t="n">
        <v>99.8070373535156</v>
      </c>
      <c r="AI189" s="9" t="n">
        <v>28.2235298156738</v>
      </c>
      <c r="AJ189" s="9" t="n">
        <v>31.7766418457031</v>
      </c>
      <c r="AK189" s="9" t="n">
        <v>500.573120117187</v>
      </c>
      <c r="AL189" s="9" t="n">
        <v>499.360290527344</v>
      </c>
      <c r="AM189" s="9" t="n">
        <v>499.308624267578</v>
      </c>
      <c r="AN189" s="9" t="n">
        <v>495.76220703125</v>
      </c>
      <c r="AO189" s="9" t="n">
        <v>20.7378826141357</v>
      </c>
      <c r="AP189" s="9" t="n">
        <v>30.3939552307129</v>
      </c>
      <c r="AQ189" s="9" t="n">
        <v>28.7626628875732</v>
      </c>
      <c r="AR189" s="10" t="s">
        <v>90</v>
      </c>
      <c r="AS189" s="9" t="n">
        <v>61.2125015258789</v>
      </c>
      <c r="AT189" s="9" t="n">
        <v>0.789961814880371</v>
      </c>
      <c r="AU189" s="9" t="n">
        <v>1.28193151950836</v>
      </c>
      <c r="AV189" s="9" t="n">
        <v>0.541928231716156</v>
      </c>
      <c r="AW189" s="9" t="n">
        <v>1138.97741699219</v>
      </c>
      <c r="AX189" s="9" t="n">
        <v>274.897064208984</v>
      </c>
      <c r="AY189" s="9" t="n">
        <v>11.1559247970581</v>
      </c>
      <c r="AZ189" s="9" t="n">
        <v>441.034881591797</v>
      </c>
      <c r="BA189" s="9" t="n">
        <v>2.13800835609436</v>
      </c>
      <c r="BB189" s="9" t="n">
        <v>4.21036863327026</v>
      </c>
      <c r="BC189" s="9" t="n">
        <v>0.107210986316204</v>
      </c>
      <c r="BD189" s="9" t="n">
        <v>19.8387145996094</v>
      </c>
      <c r="BE189" s="9" t="n">
        <v>200.73991394043</v>
      </c>
      <c r="BF189" s="9" t="n">
        <v>131.801513671875</v>
      </c>
      <c r="BG189" s="9" t="n">
        <v>16.9901084899902</v>
      </c>
      <c r="BH189" s="9" t="n">
        <v>0.11609523743391</v>
      </c>
      <c r="BI189" s="9" t="n">
        <v>12.5082921981812</v>
      </c>
      <c r="BJ189" s="9" t="n">
        <v>28.1473445892334</v>
      </c>
      <c r="BK189" s="9" t="n">
        <v>21.6123676300049</v>
      </c>
      <c r="BL189" s="9" t="n">
        <v>6692.17529296875</v>
      </c>
      <c r="BM189" s="9" t="n">
        <v>25.243803024292</v>
      </c>
      <c r="BN189" s="9" t="n">
        <v>27.4920101165771</v>
      </c>
      <c r="BO189" s="9" t="n">
        <v>29.4481315612793</v>
      </c>
      <c r="BP189" s="9" t="n">
        <v>29.4937038421631</v>
      </c>
      <c r="BQ189" s="9" t="n">
        <v>28.5120162963867</v>
      </c>
      <c r="BR189" s="9" t="n">
        <v>9.52593517303467</v>
      </c>
      <c r="BS189" s="9" t="n">
        <v>0</v>
      </c>
      <c r="BT189" s="9" t="n">
        <v>399.84033203125</v>
      </c>
      <c r="BU189" s="9" t="n">
        <v>2.65547490119934</v>
      </c>
      <c r="BV189" s="9" t="n">
        <v>7.85421323776245</v>
      </c>
      <c r="BW189" s="9" t="n">
        <v>1788.75720214844</v>
      </c>
      <c r="BX189" s="9" t="n">
        <v>6.99163818359375</v>
      </c>
      <c r="BY189" s="9" t="n">
        <v>14.6050071716309</v>
      </c>
      <c r="BZ189" s="9" t="n">
        <v>50.9500160217285</v>
      </c>
      <c r="CA189" s="9" t="n">
        <v>517.744873046875</v>
      </c>
      <c r="CB189" s="9" t="n">
        <v>715.04638671875</v>
      </c>
      <c r="CC189" s="9" t="n">
        <v>5.51117038726807</v>
      </c>
      <c r="CD189" s="9" t="n">
        <v>8.96715450286865</v>
      </c>
      <c r="CE189" s="10" t="s">
        <v>91</v>
      </c>
      <c r="CF189" s="10" t="s">
        <v>92</v>
      </c>
      <c r="CG189" s="10" t="s">
        <v>93</v>
      </c>
      <c r="CH189" s="10" t="s">
        <v>96</v>
      </c>
      <c r="CI189" s="9" t="n">
        <f aca="false">ABS(AD189-AE189)</f>
        <v>21.8403396606445</v>
      </c>
      <c r="CJ189" s="10" t="str">
        <f aca="false">IF(OR((M189&lt;100),(L189&lt;=0),(BY189&lt;10)),"Fermo","Marcia")</f>
        <v>Marcia</v>
      </c>
      <c r="CK189" s="10" t="str">
        <f aca="false">IF(ABS(AD189-AE189)&gt;=15,"No","Si")</f>
        <v>No</v>
      </c>
      <c r="CL189" s="0" t="s">
        <v>97</v>
      </c>
    </row>
    <row r="190" customFormat="false" ht="15" hidden="false" customHeight="false" outlineLevel="0" collapsed="false">
      <c r="A190" s="8" t="n">
        <v>40920.6451388889</v>
      </c>
      <c r="B190" s="9" t="n">
        <v>76.8943099975586</v>
      </c>
      <c r="C190" s="9" t="n">
        <v>77.8574142456055</v>
      </c>
      <c r="D190" s="9" t="n">
        <v>84.4136962890625</v>
      </c>
      <c r="E190" s="9" t="n">
        <v>83.8164825439453</v>
      </c>
      <c r="F190" s="9" t="n">
        <v>84.2712707519531</v>
      </c>
      <c r="G190" s="9" t="n">
        <v>87.7225189208984</v>
      </c>
      <c r="H190" s="9" t="n">
        <v>87.4666061401367</v>
      </c>
      <c r="I190" s="9" t="n">
        <v>87.3129272460938</v>
      </c>
      <c r="J190" s="9" t="n">
        <v>75.2159729003906</v>
      </c>
      <c r="K190" s="9" t="n">
        <v>75.9018783569336</v>
      </c>
      <c r="L190" s="9" t="n">
        <v>1870.68115234375</v>
      </c>
      <c r="M190" s="9" t="n">
        <v>219.605712890625</v>
      </c>
      <c r="N190" s="9" t="n">
        <v>133.457015991211</v>
      </c>
      <c r="O190" s="9" t="n">
        <v>100</v>
      </c>
      <c r="P190" s="9" t="n">
        <v>420.893463134766</v>
      </c>
      <c r="Q190" s="9" t="n">
        <v>597.161315917969</v>
      </c>
      <c r="R190" s="9" t="n">
        <v>29.5179252624512</v>
      </c>
      <c r="S190" s="9" t="n">
        <v>45.8303413391113</v>
      </c>
      <c r="T190" s="9" t="n">
        <v>27.8038635253906</v>
      </c>
      <c r="U190" s="9" t="n">
        <v>28.0286750793457</v>
      </c>
      <c r="V190" s="9" t="n">
        <v>11.5347509384155</v>
      </c>
      <c r="W190" s="9" t="n">
        <v>0.395116895437241</v>
      </c>
      <c r="X190" s="9" t="n">
        <v>0.621837437152863</v>
      </c>
      <c r="Y190" s="9" t="n">
        <v>14591.0654296875</v>
      </c>
      <c r="Z190" s="9" t="n">
        <v>187.388336181641</v>
      </c>
      <c r="AA190" s="9" t="n">
        <v>6.76053905487061</v>
      </c>
      <c r="AB190" s="9" t="n">
        <v>56.6121253967285</v>
      </c>
      <c r="AC190" s="9" t="n">
        <v>5954.10498046875</v>
      </c>
      <c r="AD190" s="9" t="n">
        <v>77.9424743652344</v>
      </c>
      <c r="AE190" s="9" t="n">
        <v>50</v>
      </c>
      <c r="AF190" s="9" t="n">
        <v>49.6896324157715</v>
      </c>
      <c r="AG190" s="9" t="n">
        <v>19.0641498565674</v>
      </c>
      <c r="AH190" s="9" t="n">
        <v>99.8142242431641</v>
      </c>
      <c r="AI190" s="9" t="n">
        <v>28.2355918884277</v>
      </c>
      <c r="AJ190" s="9" t="n">
        <v>31.7600650787354</v>
      </c>
      <c r="AK190" s="9" t="n">
        <v>500.579467773438</v>
      </c>
      <c r="AL190" s="9" t="n">
        <v>498.281219482422</v>
      </c>
      <c r="AM190" s="9" t="n">
        <v>499.303253173828</v>
      </c>
      <c r="AN190" s="9" t="n">
        <v>495.815399169922</v>
      </c>
      <c r="AO190" s="9" t="n">
        <v>20.7235164642334</v>
      </c>
      <c r="AP190" s="9" t="n">
        <v>30.3764743804932</v>
      </c>
      <c r="AQ190" s="9" t="n">
        <v>28.4927101135254</v>
      </c>
      <c r="AR190" s="10" t="s">
        <v>90</v>
      </c>
      <c r="AS190" s="9" t="n">
        <v>61.220832824707</v>
      </c>
      <c r="AT190" s="9" t="n">
        <v>0.787714183330536</v>
      </c>
      <c r="AU190" s="9" t="n">
        <v>1.27241051197052</v>
      </c>
      <c r="AV190" s="9" t="n">
        <v>0.540170311927795</v>
      </c>
      <c r="AW190" s="9" t="n">
        <v>1138.59997558594</v>
      </c>
      <c r="AX190" s="9" t="n">
        <v>278.357391357422</v>
      </c>
      <c r="AY190" s="9" t="n">
        <v>11.159592628479</v>
      </c>
      <c r="AZ190" s="9" t="n">
        <v>437.881530761719</v>
      </c>
      <c r="BA190" s="9" t="n">
        <v>2.13411021232605</v>
      </c>
      <c r="BB190" s="9" t="n">
        <v>4.21318054199219</v>
      </c>
      <c r="BC190" s="9" t="n">
        <v>0.107401750981808</v>
      </c>
      <c r="BD190" s="9" t="n">
        <v>19.7983837127686</v>
      </c>
      <c r="BE190" s="9" t="n">
        <v>170.341690063477</v>
      </c>
      <c r="BF190" s="9" t="n">
        <v>131.746658325195</v>
      </c>
      <c r="BG190" s="9" t="n">
        <v>17.2454299926758</v>
      </c>
      <c r="BH190" s="9" t="n">
        <v>0.115889668464661</v>
      </c>
      <c r="BI190" s="9" t="n">
        <v>12.5062379837036</v>
      </c>
      <c r="BJ190" s="9" t="n">
        <v>28.1543979644775</v>
      </c>
      <c r="BK190" s="9" t="n">
        <v>20.706356048584</v>
      </c>
      <c r="BL190" s="9" t="n">
        <v>6724.0576171875</v>
      </c>
      <c r="BM190" s="9" t="n">
        <v>25.224739074707</v>
      </c>
      <c r="BN190" s="9" t="n">
        <v>27.5012111663818</v>
      </c>
      <c r="BO190" s="9" t="n">
        <v>29.447193145752</v>
      </c>
      <c r="BP190" s="9" t="n">
        <v>29.49294090271</v>
      </c>
      <c r="BQ190" s="9" t="n">
        <v>28.5037498474121</v>
      </c>
      <c r="BR190" s="9" t="n">
        <v>9.52578449249268</v>
      </c>
      <c r="BS190" s="9" t="n">
        <v>0</v>
      </c>
      <c r="BT190" s="9" t="n">
        <v>399.746459960937</v>
      </c>
      <c r="BU190" s="9" t="n">
        <v>2.65547490119934</v>
      </c>
      <c r="BV190" s="9" t="n">
        <v>7.85900020599365</v>
      </c>
      <c r="BW190" s="9" t="n">
        <v>1788.84338378906</v>
      </c>
      <c r="BX190" s="9" t="n">
        <v>7.39020204544067</v>
      </c>
      <c r="BY190" s="9" t="n">
        <v>14.5927257537842</v>
      </c>
      <c r="BZ190" s="9" t="n">
        <v>51.346809387207</v>
      </c>
      <c r="CA190" s="9" t="n">
        <v>518.326416015625</v>
      </c>
      <c r="CB190" s="9" t="n">
        <v>713.587890625</v>
      </c>
      <c r="CC190" s="9" t="n">
        <v>5.51213598251343</v>
      </c>
      <c r="CD190" s="9" t="n">
        <v>8.97317695617676</v>
      </c>
      <c r="CE190" s="10" t="s">
        <v>91</v>
      </c>
      <c r="CF190" s="10" t="s">
        <v>92</v>
      </c>
      <c r="CG190" s="10" t="s">
        <v>93</v>
      </c>
      <c r="CH190" s="10" t="s">
        <v>96</v>
      </c>
      <c r="CI190" s="9" t="n">
        <f aca="false">ABS(AD190-AE190)</f>
        <v>27.9424743652344</v>
      </c>
      <c r="CJ190" s="10" t="str">
        <f aca="false">IF(OR((M190&lt;100),(L190&lt;=0),(BY190&lt;10)),"Fermo","Marcia")</f>
        <v>Marcia</v>
      </c>
      <c r="CK190" s="10" t="str">
        <f aca="false">IF(ABS(AD190-AE190)&gt;=15,"No","Si")</f>
        <v>No</v>
      </c>
      <c r="CL190" s="0" t="s">
        <v>97</v>
      </c>
    </row>
    <row r="191" customFormat="false" ht="15" hidden="false" customHeight="false" outlineLevel="0" collapsed="false">
      <c r="A191" s="8" t="n">
        <v>40920.6458333333</v>
      </c>
      <c r="B191" s="9" t="n">
        <v>76.8866806030273</v>
      </c>
      <c r="C191" s="9" t="n">
        <v>77.8846664428711</v>
      </c>
      <c r="D191" s="9" t="n">
        <v>84.4071350097656</v>
      </c>
      <c r="E191" s="9" t="n">
        <v>83.8248825073242</v>
      </c>
      <c r="F191" s="9" t="n">
        <v>84.2957916259766</v>
      </c>
      <c r="G191" s="9" t="n">
        <v>87.7029800415039</v>
      </c>
      <c r="H191" s="9" t="n">
        <v>87.4411773681641</v>
      </c>
      <c r="I191" s="9" t="n">
        <v>87.2911987304687</v>
      </c>
      <c r="J191" s="9" t="n">
        <v>75.2123718261719</v>
      </c>
      <c r="K191" s="9" t="n">
        <v>75.8936462402344</v>
      </c>
      <c r="L191" s="9" t="n">
        <v>1870.26452636719</v>
      </c>
      <c r="M191" s="9" t="n">
        <v>223.595932006836</v>
      </c>
      <c r="N191" s="9" t="n">
        <v>133.477325439453</v>
      </c>
      <c r="O191" s="9" t="n">
        <v>100</v>
      </c>
      <c r="P191" s="9" t="n">
        <v>421.192718505859</v>
      </c>
      <c r="Q191" s="9" t="n">
        <v>593.319702148438</v>
      </c>
      <c r="R191" s="9" t="n">
        <v>28.8583202362061</v>
      </c>
      <c r="S191" s="9" t="n">
        <v>45.6476593017578</v>
      </c>
      <c r="T191" s="9" t="n">
        <v>27.7988796234131</v>
      </c>
      <c r="U191" s="9" t="n">
        <v>28.0250911712646</v>
      </c>
      <c r="V191" s="9" t="n">
        <v>11.5207214355469</v>
      </c>
      <c r="W191" s="9" t="n">
        <v>0.39514422416687</v>
      </c>
      <c r="X191" s="9" t="n">
        <v>0.621712267398834</v>
      </c>
      <c r="Y191" s="9" t="n">
        <v>14637.431640625</v>
      </c>
      <c r="Z191" s="9" t="n">
        <v>187.388336181641</v>
      </c>
      <c r="AA191" s="9" t="n">
        <v>6.71322536468506</v>
      </c>
      <c r="AB191" s="9" t="n">
        <v>56.6108589172363</v>
      </c>
      <c r="AC191" s="9" t="n">
        <v>5954.896484375</v>
      </c>
      <c r="AD191" s="9" t="n">
        <v>75.4504241943359</v>
      </c>
      <c r="AE191" s="9" t="n">
        <v>50</v>
      </c>
      <c r="AF191" s="9" t="n">
        <v>49.094123840332</v>
      </c>
      <c r="AG191" s="9" t="n">
        <v>19.1279220581055</v>
      </c>
      <c r="AH191" s="9" t="n">
        <v>99.7963180541992</v>
      </c>
      <c r="AI191" s="9" t="n">
        <v>28.2476539611816</v>
      </c>
      <c r="AJ191" s="9" t="n">
        <v>31.7434864044189</v>
      </c>
      <c r="AK191" s="9" t="n">
        <v>500.585845947266</v>
      </c>
      <c r="AL191" s="9" t="n">
        <v>497.2021484375</v>
      </c>
      <c r="AM191" s="9" t="n">
        <v>499.297912597656</v>
      </c>
      <c r="AN191" s="9" t="n">
        <v>495.868560791016</v>
      </c>
      <c r="AO191" s="9" t="n">
        <v>20.7091484069824</v>
      </c>
      <c r="AP191" s="9" t="n">
        <v>30.3589935302734</v>
      </c>
      <c r="AQ191" s="9" t="n">
        <v>28.2227573394775</v>
      </c>
      <c r="AR191" s="10" t="s">
        <v>90</v>
      </c>
      <c r="AS191" s="9" t="n">
        <v>61.2291679382324</v>
      </c>
      <c r="AT191" s="9" t="n">
        <v>0.782640099525452</v>
      </c>
      <c r="AU191" s="9" t="n">
        <v>1.26288950443268</v>
      </c>
      <c r="AV191" s="9" t="n">
        <v>0.538412392139435</v>
      </c>
      <c r="AW191" s="9" t="n">
        <v>1138.22253417969</v>
      </c>
      <c r="AX191" s="9" t="n">
        <v>281.656799316406</v>
      </c>
      <c r="AY191" s="9" t="n">
        <v>11.1632604598999</v>
      </c>
      <c r="AZ191" s="9" t="n">
        <v>444.359405517578</v>
      </c>
      <c r="BA191" s="9" t="n">
        <v>2.13205671310425</v>
      </c>
      <c r="BB191" s="9" t="n">
        <v>4.21599245071411</v>
      </c>
      <c r="BC191" s="9" t="n">
        <v>0.107592515647411</v>
      </c>
      <c r="BD191" s="9" t="n">
        <v>19.7580528259277</v>
      </c>
      <c r="BE191" s="9" t="n">
        <v>179.654449462891</v>
      </c>
      <c r="BF191" s="9" t="n">
        <v>131.691787719727</v>
      </c>
      <c r="BG191" s="9" t="n">
        <v>17.5007514953613</v>
      </c>
      <c r="BH191" s="9" t="n">
        <v>0.11568409204483</v>
      </c>
      <c r="BI191" s="9" t="n">
        <v>12.5041828155518</v>
      </c>
      <c r="BJ191" s="9" t="n">
        <v>28.1614513397217</v>
      </c>
      <c r="BK191" s="9" t="n">
        <v>19.8003444671631</v>
      </c>
      <c r="BL191" s="9" t="n">
        <v>6755.93994140625</v>
      </c>
      <c r="BM191" s="9" t="n">
        <v>25.2056732177734</v>
      </c>
      <c r="BN191" s="9" t="n">
        <v>27.5104122161865</v>
      </c>
      <c r="BO191" s="9" t="n">
        <v>29.4462566375732</v>
      </c>
      <c r="BP191" s="9" t="n">
        <v>29.4921779632568</v>
      </c>
      <c r="BQ191" s="9" t="n">
        <v>28.4719543457031</v>
      </c>
      <c r="BR191" s="9" t="n">
        <v>9.52563285827637</v>
      </c>
      <c r="BS191" s="9" t="n">
        <v>0</v>
      </c>
      <c r="BT191" s="9" t="n">
        <v>399.652526855469</v>
      </c>
      <c r="BU191" s="9" t="n">
        <v>2.65547490119934</v>
      </c>
      <c r="BV191" s="9" t="n">
        <v>7.86378717422485</v>
      </c>
      <c r="BW191" s="9" t="n">
        <v>1788.9296875</v>
      </c>
      <c r="BX191" s="9" t="n">
        <v>7.7887659072876</v>
      </c>
      <c r="BY191" s="9" t="n">
        <v>14.5804443359375</v>
      </c>
      <c r="BZ191" s="9" t="n">
        <v>51.3653411865234</v>
      </c>
      <c r="CA191" s="9" t="n">
        <v>518.778686523438</v>
      </c>
      <c r="CB191" s="9" t="n">
        <v>714.4052734375</v>
      </c>
      <c r="CC191" s="9" t="n">
        <v>5.51310157775879</v>
      </c>
      <c r="CD191" s="9" t="n">
        <v>8.97919940948486</v>
      </c>
      <c r="CE191" s="10" t="s">
        <v>91</v>
      </c>
      <c r="CF191" s="10" t="s">
        <v>92</v>
      </c>
      <c r="CG191" s="10" t="s">
        <v>93</v>
      </c>
      <c r="CH191" s="10" t="s">
        <v>96</v>
      </c>
      <c r="CI191" s="9" t="n">
        <f aca="false">ABS(AD191-AE191)</f>
        <v>25.4504241943359</v>
      </c>
      <c r="CJ191" s="10" t="str">
        <f aca="false">IF(OR((M191&lt;100),(L191&lt;=0),(BY191&lt;10)),"Fermo","Marcia")</f>
        <v>Marcia</v>
      </c>
      <c r="CK191" s="10" t="str">
        <f aca="false">IF(ABS(AD191-AE191)&gt;=15,"No","Si")</f>
        <v>No</v>
      </c>
      <c r="CL191" s="0" t="s">
        <v>97</v>
      </c>
    </row>
    <row r="192" customFormat="false" ht="15" hidden="false" customHeight="false" outlineLevel="0" collapsed="false">
      <c r="A192" s="8" t="n">
        <v>40920.6465277778</v>
      </c>
      <c r="B192" s="9" t="n">
        <v>76.8790512084961</v>
      </c>
      <c r="C192" s="9" t="n">
        <v>77.9119186401367</v>
      </c>
      <c r="D192" s="9" t="n">
        <v>84.4005737304687</v>
      </c>
      <c r="E192" s="9" t="n">
        <v>83.8332748413086</v>
      </c>
      <c r="F192" s="9" t="n">
        <v>84.3203201293945</v>
      </c>
      <c r="G192" s="9" t="n">
        <v>87.6834335327149</v>
      </c>
      <c r="H192" s="9" t="n">
        <v>87.4157409667969</v>
      </c>
      <c r="I192" s="9" t="n">
        <v>87.2694702148437</v>
      </c>
      <c r="J192" s="9" t="n">
        <v>75.2087783813477</v>
      </c>
      <c r="K192" s="9" t="n">
        <v>75.8854141235352</v>
      </c>
      <c r="L192" s="9" t="n">
        <v>1869.84802246094</v>
      </c>
      <c r="M192" s="9" t="n">
        <v>222.449188232422</v>
      </c>
      <c r="N192" s="9" t="n">
        <v>133.783203125</v>
      </c>
      <c r="O192" s="9" t="n">
        <v>100</v>
      </c>
      <c r="P192" s="9" t="n">
        <v>421.491973876953</v>
      </c>
      <c r="Q192" s="9" t="n">
        <v>601.714416503906</v>
      </c>
      <c r="R192" s="9" t="n">
        <v>26.9957237243652</v>
      </c>
      <c r="S192" s="9" t="n">
        <v>45.464973449707</v>
      </c>
      <c r="T192" s="9" t="n">
        <v>27.7938976287842</v>
      </c>
      <c r="U192" s="9" t="n">
        <v>28.0215091705322</v>
      </c>
      <c r="V192" s="9" t="n">
        <v>11.5066909790039</v>
      </c>
      <c r="W192" s="9" t="n">
        <v>0.395171582698822</v>
      </c>
      <c r="X192" s="9" t="n">
        <v>0.621587097644806</v>
      </c>
      <c r="Y192" s="9" t="n">
        <v>14688.0966796875</v>
      </c>
      <c r="Z192" s="9" t="n">
        <v>187.388336181641</v>
      </c>
      <c r="AA192" s="9" t="n">
        <v>6.66591119766235</v>
      </c>
      <c r="AB192" s="9" t="n">
        <v>56.6095886230469</v>
      </c>
      <c r="AC192" s="9" t="n">
        <v>5955.68798828125</v>
      </c>
      <c r="AD192" s="9" t="n">
        <v>63.6922073364258</v>
      </c>
      <c r="AE192" s="9" t="n">
        <v>50</v>
      </c>
      <c r="AF192" s="9" t="n">
        <v>48.4986190795898</v>
      </c>
      <c r="AG192" s="9" t="n">
        <v>19.1916923522949</v>
      </c>
      <c r="AH192" s="9" t="n">
        <v>99.7784118652344</v>
      </c>
      <c r="AI192" s="9" t="n">
        <v>28.2597141265869</v>
      </c>
      <c r="AJ192" s="9" t="n">
        <v>31.7269096374512</v>
      </c>
      <c r="AK192" s="9" t="n">
        <v>500.592224121094</v>
      </c>
      <c r="AL192" s="9" t="n">
        <v>502.838195800781</v>
      </c>
      <c r="AM192" s="9" t="n">
        <v>499.292572021484</v>
      </c>
      <c r="AN192" s="9" t="n">
        <v>495.921752929688</v>
      </c>
      <c r="AO192" s="9" t="n">
        <v>20.6947803497314</v>
      </c>
      <c r="AP192" s="9" t="n">
        <v>30.3415126800537</v>
      </c>
      <c r="AQ192" s="9" t="n">
        <v>27.9528045654297</v>
      </c>
      <c r="AR192" s="10" t="s">
        <v>90</v>
      </c>
      <c r="AS192" s="9" t="n">
        <v>61.2374992370606</v>
      </c>
      <c r="AT192" s="9" t="n">
        <v>0.777565956115723</v>
      </c>
      <c r="AU192" s="9" t="n">
        <v>1.25336849689484</v>
      </c>
      <c r="AV192" s="9" t="n">
        <v>0.536654412746429</v>
      </c>
      <c r="AW192" s="9" t="n">
        <v>1137.84509277344</v>
      </c>
      <c r="AX192" s="9" t="n">
        <v>278.384246826172</v>
      </c>
      <c r="AY192" s="9" t="n">
        <v>11.1669282913208</v>
      </c>
      <c r="AZ192" s="9" t="n">
        <v>447.300048828125</v>
      </c>
      <c r="BA192" s="9" t="n">
        <v>2.13184785842895</v>
      </c>
      <c r="BB192" s="9" t="n">
        <v>4.21880483627319</v>
      </c>
      <c r="BC192" s="9" t="n">
        <v>0.107783287763596</v>
      </c>
      <c r="BD192" s="9" t="n">
        <v>19.7177219390869</v>
      </c>
      <c r="BE192" s="9" t="n">
        <v>315.078186035156</v>
      </c>
      <c r="BF192" s="9" t="n">
        <v>131.636932373047</v>
      </c>
      <c r="BG192" s="9" t="n">
        <v>17.7560729980469</v>
      </c>
      <c r="BH192" s="9" t="n">
        <v>0.115478523075581</v>
      </c>
      <c r="BI192" s="9" t="n">
        <v>12.5021286010742</v>
      </c>
      <c r="BJ192" s="9" t="n">
        <v>28.1685047149658</v>
      </c>
      <c r="BK192" s="9" t="n">
        <v>19.4430046081543</v>
      </c>
      <c r="BL192" s="9" t="n">
        <v>6773.9560546875</v>
      </c>
      <c r="BM192" s="9" t="n">
        <v>25.1866073608398</v>
      </c>
      <c r="BN192" s="9" t="n">
        <v>27.5196132659912</v>
      </c>
      <c r="BO192" s="9" t="n">
        <v>29.4453182220459</v>
      </c>
      <c r="BP192" s="9" t="n">
        <v>29.4914150238037</v>
      </c>
      <c r="BQ192" s="9" t="n">
        <v>28.4401607513428</v>
      </c>
      <c r="BR192" s="9" t="n">
        <v>9.52548217773438</v>
      </c>
      <c r="BS192" s="9" t="n">
        <v>0</v>
      </c>
      <c r="BT192" s="9" t="n">
        <v>399.962036132812</v>
      </c>
      <c r="BU192" s="9" t="n">
        <v>2.65547490119934</v>
      </c>
      <c r="BV192" s="9" t="n">
        <v>7.86857414245606</v>
      </c>
      <c r="BW192" s="9" t="n">
        <v>1789.01586914063</v>
      </c>
      <c r="BX192" s="9" t="n">
        <v>8.18733024597168</v>
      </c>
      <c r="BY192" s="9" t="n">
        <v>14.5681619644165</v>
      </c>
      <c r="BZ192" s="9" t="n">
        <v>51.0056114196777</v>
      </c>
      <c r="CA192" s="9" t="n">
        <v>526.627319335938</v>
      </c>
      <c r="CB192" s="9" t="n">
        <v>714.109375</v>
      </c>
      <c r="CC192" s="9" t="n">
        <v>5.51406717300415</v>
      </c>
      <c r="CD192" s="9" t="n">
        <v>8.98522090911865</v>
      </c>
      <c r="CE192" s="10" t="s">
        <v>91</v>
      </c>
      <c r="CF192" s="10" t="s">
        <v>92</v>
      </c>
      <c r="CG192" s="10" t="s">
        <v>93</v>
      </c>
      <c r="CH192" s="10" t="s">
        <v>96</v>
      </c>
      <c r="CI192" s="9" t="n">
        <f aca="false">ABS(AD192-AE192)</f>
        <v>13.6922073364258</v>
      </c>
      <c r="CJ192" s="10" t="str">
        <f aca="false">IF(OR((M192&lt;100),(L192&lt;=0),(BY192&lt;10)),"Fermo","Marcia")</f>
        <v>Marcia</v>
      </c>
      <c r="CK192" s="10" t="str">
        <f aca="false">IF(ABS(AD192-AE192)&gt;=15,"No","Si")</f>
        <v>Si</v>
      </c>
      <c r="CL192" s="0" t="s">
        <v>97</v>
      </c>
    </row>
    <row r="193" customFormat="false" ht="15" hidden="false" customHeight="false" outlineLevel="0" collapsed="false">
      <c r="A193" s="8" t="n">
        <v>40920.6472222222</v>
      </c>
      <c r="B193" s="9" t="n">
        <v>76.8714218139648</v>
      </c>
      <c r="C193" s="9" t="n">
        <v>77.9391708374024</v>
      </c>
      <c r="D193" s="9" t="n">
        <v>84.3940124511719</v>
      </c>
      <c r="E193" s="9" t="n">
        <v>83.8416748046875</v>
      </c>
      <c r="F193" s="9" t="n">
        <v>84.3448486328125</v>
      </c>
      <c r="G193" s="9" t="n">
        <v>87.6638946533203</v>
      </c>
      <c r="H193" s="9" t="n">
        <v>87.3903045654297</v>
      </c>
      <c r="I193" s="9" t="n">
        <v>87.2477340698242</v>
      </c>
      <c r="J193" s="9" t="n">
        <v>75.2051849365234</v>
      </c>
      <c r="K193" s="9" t="n">
        <v>75.8771743774414</v>
      </c>
      <c r="L193" s="9" t="n">
        <v>1869.43139648438</v>
      </c>
      <c r="M193" s="9" t="n">
        <v>221.753952026367</v>
      </c>
      <c r="N193" s="9" t="n">
        <v>134.089096069336</v>
      </c>
      <c r="O193" s="9" t="n">
        <v>100</v>
      </c>
      <c r="P193" s="9" t="n">
        <v>421.645904541016</v>
      </c>
      <c r="Q193" s="9" t="n">
        <v>600.724731445313</v>
      </c>
      <c r="R193" s="9" t="n">
        <v>25.1331272125244</v>
      </c>
      <c r="S193" s="9" t="n">
        <v>45.2822914123535</v>
      </c>
      <c r="T193" s="9" t="n">
        <v>27.7889137268066</v>
      </c>
      <c r="U193" s="9" t="n">
        <v>28.0179252624512</v>
      </c>
      <c r="V193" s="9" t="n">
        <v>11.4926614761353</v>
      </c>
      <c r="W193" s="9" t="n">
        <v>0.395198911428452</v>
      </c>
      <c r="X193" s="9" t="n">
        <v>0.621461927890778</v>
      </c>
      <c r="Y193" s="9" t="n">
        <v>14743.060546875</v>
      </c>
      <c r="Z193" s="9" t="n">
        <v>187.388336181641</v>
      </c>
      <c r="AA193" s="9" t="n">
        <v>6.61859703063965</v>
      </c>
      <c r="AB193" s="9" t="n">
        <v>56.6083221435547</v>
      </c>
      <c r="AC193" s="9" t="n">
        <v>5956.47900390625</v>
      </c>
      <c r="AD193" s="9" t="n">
        <v>45.3129425048828</v>
      </c>
      <c r="AE193" s="9" t="n">
        <v>50</v>
      </c>
      <c r="AF193" s="9" t="n">
        <v>47.6122894287109</v>
      </c>
      <c r="AG193" s="9" t="n">
        <v>19.2554626464844</v>
      </c>
      <c r="AH193" s="9" t="n">
        <v>99.7605056762695</v>
      </c>
      <c r="AI193" s="9" t="n">
        <v>28.2717761993408</v>
      </c>
      <c r="AJ193" s="9" t="n">
        <v>31.7103328704834</v>
      </c>
      <c r="AK193" s="9" t="n">
        <v>500.598571777344</v>
      </c>
      <c r="AL193" s="9" t="n">
        <v>508.474212646484</v>
      </c>
      <c r="AM193" s="9" t="n">
        <v>499.287200927734</v>
      </c>
      <c r="AN193" s="9" t="n">
        <v>495.974914550781</v>
      </c>
      <c r="AO193" s="9" t="n">
        <v>20.6804141998291</v>
      </c>
      <c r="AP193" s="9" t="n">
        <v>30.324031829834</v>
      </c>
      <c r="AQ193" s="9" t="n">
        <v>27.6828517913818</v>
      </c>
      <c r="AR193" s="10" t="s">
        <v>90</v>
      </c>
      <c r="AS193" s="9" t="n">
        <v>61.2458343505859</v>
      </c>
      <c r="AT193" s="9" t="n">
        <v>0.781719505786896</v>
      </c>
      <c r="AU193" s="9" t="n">
        <v>1.25898635387421</v>
      </c>
      <c r="AV193" s="9" t="n">
        <v>0.534896492958069</v>
      </c>
      <c r="AW193" s="9" t="n">
        <v>1137.46765136719</v>
      </c>
      <c r="AX193" s="9" t="n">
        <v>283.266296386719</v>
      </c>
      <c r="AY193" s="9" t="n">
        <v>11.1705961227417</v>
      </c>
      <c r="AZ193" s="9" t="n">
        <v>446.703430175781</v>
      </c>
      <c r="BA193" s="9" t="n">
        <v>2.13163900375366</v>
      </c>
      <c r="BB193" s="9" t="n">
        <v>4.22161674499512</v>
      </c>
      <c r="BC193" s="9" t="n">
        <v>0.107974052429199</v>
      </c>
      <c r="BD193" s="9" t="n">
        <v>19.6773910522461</v>
      </c>
      <c r="BE193" s="9" t="n">
        <v>340.142608642578</v>
      </c>
      <c r="BF193" s="9" t="n">
        <v>131.582061767578</v>
      </c>
      <c r="BG193" s="9" t="n">
        <v>18.0113945007324</v>
      </c>
      <c r="BH193" s="9" t="n">
        <v>0.11527294665575</v>
      </c>
      <c r="BI193" s="9" t="n">
        <v>12.5000743865967</v>
      </c>
      <c r="BJ193" s="9" t="n">
        <v>28.1755561828613</v>
      </c>
      <c r="BK193" s="9" t="n">
        <v>20.6965065002441</v>
      </c>
      <c r="BL193" s="9" t="n">
        <v>6791.9716796875</v>
      </c>
      <c r="BM193" s="9" t="n">
        <v>25.1675415039062</v>
      </c>
      <c r="BN193" s="9" t="n">
        <v>27.5288143157959</v>
      </c>
      <c r="BO193" s="9" t="n">
        <v>29.4443817138672</v>
      </c>
      <c r="BP193" s="9" t="n">
        <v>29.4906501770019</v>
      </c>
      <c r="BQ193" s="9" t="n">
        <v>28.4433403015137</v>
      </c>
      <c r="BR193" s="9" t="n">
        <v>9.52533149719238</v>
      </c>
      <c r="BS193" s="9" t="n">
        <v>0</v>
      </c>
      <c r="BT193" s="9" t="n">
        <v>400.674957275391</v>
      </c>
      <c r="BU193" s="9" t="n">
        <v>2.65547490119934</v>
      </c>
      <c r="BV193" s="9" t="n">
        <v>7.87336111068726</v>
      </c>
      <c r="BW193" s="9" t="n">
        <v>1789.10205078125</v>
      </c>
      <c r="BX193" s="9" t="n">
        <v>8.11992835998535</v>
      </c>
      <c r="BY193" s="9" t="n">
        <v>14.5558805465698</v>
      </c>
      <c r="BZ193" s="9" t="n">
        <v>50.645881652832</v>
      </c>
      <c r="CA193" s="9" t="n">
        <v>535.599365234375</v>
      </c>
      <c r="CB193" s="9" t="n">
        <v>715.832946777344</v>
      </c>
      <c r="CC193" s="9" t="n">
        <v>5.51503276824951</v>
      </c>
      <c r="CD193" s="9" t="n">
        <v>8.99124336242676</v>
      </c>
      <c r="CE193" s="10" t="s">
        <v>91</v>
      </c>
      <c r="CF193" s="10" t="s">
        <v>92</v>
      </c>
      <c r="CG193" s="10" t="s">
        <v>93</v>
      </c>
      <c r="CH193" s="10" t="s">
        <v>96</v>
      </c>
      <c r="CI193" s="9" t="n">
        <f aca="false">ABS(AD193-AE193)</f>
        <v>4.68705749511719</v>
      </c>
      <c r="CJ193" s="10" t="str">
        <f aca="false">IF(OR((M193&lt;100),(L193&lt;=0),(BY193&lt;10)),"Fermo","Marcia")</f>
        <v>Marcia</v>
      </c>
      <c r="CK193" s="10" t="str">
        <f aca="false">IF(ABS(AD193-AE193)&gt;=15,"No","Si")</f>
        <v>Si</v>
      </c>
      <c r="CL193" s="0" t="s">
        <v>97</v>
      </c>
    </row>
    <row r="194" customFormat="false" ht="15" hidden="false" customHeight="false" outlineLevel="0" collapsed="false">
      <c r="A194" s="8" t="n">
        <v>40920.6479166667</v>
      </c>
      <c r="B194" s="9" t="n">
        <v>76.8637924194336</v>
      </c>
      <c r="C194" s="9" t="n">
        <v>77.966423034668</v>
      </c>
      <c r="D194" s="9" t="n">
        <v>84.387451171875</v>
      </c>
      <c r="E194" s="9" t="n">
        <v>83.8500671386719</v>
      </c>
      <c r="F194" s="9" t="n">
        <v>84.3618774414063</v>
      </c>
      <c r="G194" s="9" t="n">
        <v>87.6443481445313</v>
      </c>
      <c r="H194" s="9" t="n">
        <v>87.3174667358398</v>
      </c>
      <c r="I194" s="9" t="n">
        <v>87.2260055541992</v>
      </c>
      <c r="J194" s="9" t="n">
        <v>75.2015838623047</v>
      </c>
      <c r="K194" s="9" t="n">
        <v>75.8689422607422</v>
      </c>
      <c r="L194" s="9" t="n">
        <v>1869.01489257813</v>
      </c>
      <c r="M194" s="9" t="n">
        <v>222.745864868164</v>
      </c>
      <c r="N194" s="9" t="n">
        <v>134.394973754883</v>
      </c>
      <c r="O194" s="9" t="n">
        <v>100</v>
      </c>
      <c r="P194" s="9" t="n">
        <v>423.303955078125</v>
      </c>
      <c r="Q194" s="9" t="n">
        <v>607.402893066406</v>
      </c>
      <c r="R194" s="9" t="n">
        <v>24.4733047485352</v>
      </c>
      <c r="S194" s="9" t="n">
        <v>45.099609375</v>
      </c>
      <c r="T194" s="9" t="n">
        <v>27.7839298248291</v>
      </c>
      <c r="U194" s="9" t="n">
        <v>28.0143413543701</v>
      </c>
      <c r="V194" s="9" t="n">
        <v>11.4786310195923</v>
      </c>
      <c r="W194" s="9" t="n">
        <v>0.395226269960403</v>
      </c>
      <c r="X194" s="9" t="n">
        <v>0.621336758136749</v>
      </c>
      <c r="Y194" s="9" t="n">
        <v>14876.8056640625</v>
      </c>
      <c r="Z194" s="9" t="n">
        <v>187.388336181641</v>
      </c>
      <c r="AA194" s="9" t="n">
        <v>6.57128286361694</v>
      </c>
      <c r="AB194" s="9" t="n">
        <v>56.6070556640625</v>
      </c>
      <c r="AC194" s="9" t="n">
        <v>5957.2705078125</v>
      </c>
      <c r="AD194" s="9" t="n">
        <v>38.2940864562988</v>
      </c>
      <c r="AE194" s="9" t="n">
        <v>50</v>
      </c>
      <c r="AF194" s="9" t="n">
        <v>46.725959777832</v>
      </c>
      <c r="AG194" s="9" t="n">
        <v>19.3192329406738</v>
      </c>
      <c r="AH194" s="9" t="n">
        <v>99.7425994873047</v>
      </c>
      <c r="AI194" s="9" t="n">
        <v>28.2838382720947</v>
      </c>
      <c r="AJ194" s="9" t="n">
        <v>31.6937561035156</v>
      </c>
      <c r="AK194" s="9" t="n">
        <v>500.604949951172</v>
      </c>
      <c r="AL194" s="9" t="n">
        <v>504.811645507813</v>
      </c>
      <c r="AM194" s="9" t="n">
        <v>499.281860351563</v>
      </c>
      <c r="AN194" s="9" t="n">
        <v>496.028076171875</v>
      </c>
      <c r="AO194" s="9" t="n">
        <v>20.6660461425781</v>
      </c>
      <c r="AP194" s="9" t="n">
        <v>30.3065509796143</v>
      </c>
      <c r="AQ194" s="9" t="n">
        <v>27.412899017334</v>
      </c>
      <c r="AR194" s="10" t="s">
        <v>90</v>
      </c>
      <c r="AS194" s="9" t="n">
        <v>61.2541656494141</v>
      </c>
      <c r="AT194" s="9" t="n">
        <v>0.714345335960388</v>
      </c>
      <c r="AU194" s="9" t="n">
        <v>1.26460421085358</v>
      </c>
      <c r="AV194" s="9" t="n">
        <v>0.533138573169708</v>
      </c>
      <c r="AW194" s="9" t="n">
        <v>1137.09020996094</v>
      </c>
      <c r="AX194" s="9" t="n">
        <v>288.014221191406</v>
      </c>
      <c r="AY194" s="9" t="n">
        <v>11.1742639541626</v>
      </c>
      <c r="AZ194" s="9" t="n">
        <v>446.106842041016</v>
      </c>
      <c r="BA194" s="9" t="n">
        <v>2.13143014907837</v>
      </c>
      <c r="BB194" s="9" t="n">
        <v>4.22442865371704</v>
      </c>
      <c r="BC194" s="9" t="n">
        <v>0.108164817094803</v>
      </c>
      <c r="BD194" s="9" t="n">
        <v>19.6370601654053</v>
      </c>
      <c r="BE194" s="9" t="n">
        <v>271.423950195312</v>
      </c>
      <c r="BF194" s="9" t="n">
        <v>131.527206420898</v>
      </c>
      <c r="BG194" s="9" t="n">
        <v>18.266716003418</v>
      </c>
      <c r="BH194" s="9" t="n">
        <v>0.115067377686501</v>
      </c>
      <c r="BI194" s="9" t="n">
        <v>12.4980201721191</v>
      </c>
      <c r="BJ194" s="9" t="n">
        <v>28.1826095581055</v>
      </c>
      <c r="BK194" s="9" t="n">
        <v>21.7024040222168</v>
      </c>
      <c r="BL194" s="9" t="n">
        <v>6809.98779296875</v>
      </c>
      <c r="BM194" s="9" t="n">
        <v>25.1484756469727</v>
      </c>
      <c r="BN194" s="9" t="n">
        <v>27.5380153656006</v>
      </c>
      <c r="BO194" s="9" t="n">
        <v>29.4434432983398</v>
      </c>
      <c r="BP194" s="9" t="n">
        <v>29.4898872375488</v>
      </c>
      <c r="BQ194" s="9" t="n">
        <v>28.4814929962158</v>
      </c>
      <c r="BR194" s="9" t="n">
        <v>9.52517986297607</v>
      </c>
      <c r="BS194" s="9" t="n">
        <v>0</v>
      </c>
      <c r="BT194" s="9" t="n">
        <v>401.387878417969</v>
      </c>
      <c r="BU194" s="9" t="n">
        <v>2.65547490119934</v>
      </c>
      <c r="BV194" s="9" t="n">
        <v>7.87814807891846</v>
      </c>
      <c r="BW194" s="9" t="n">
        <v>1789.18835449219</v>
      </c>
      <c r="BX194" s="9" t="n">
        <v>7.58656024932861</v>
      </c>
      <c r="BY194" s="9" t="n">
        <v>14.5435991287231</v>
      </c>
      <c r="BZ194" s="9" t="n">
        <v>50.2861518859863</v>
      </c>
      <c r="CA194" s="9" t="n">
        <v>530.745483398438</v>
      </c>
      <c r="CB194" s="9" t="n">
        <v>714.327941894531</v>
      </c>
      <c r="CC194" s="9" t="n">
        <v>5.51599836349487</v>
      </c>
      <c r="CD194" s="9" t="n">
        <v>8.99726581573486</v>
      </c>
      <c r="CE194" s="10" t="s">
        <v>91</v>
      </c>
      <c r="CF194" s="10" t="s">
        <v>92</v>
      </c>
      <c r="CG194" s="10" t="s">
        <v>93</v>
      </c>
      <c r="CH194" s="10" t="s">
        <v>96</v>
      </c>
      <c r="CI194" s="9" t="n">
        <f aca="false">ABS(AD194-AE194)</f>
        <v>11.7059135437012</v>
      </c>
      <c r="CJ194" s="10" t="str">
        <f aca="false">IF(OR((M194&lt;100),(L194&lt;=0),(BY194&lt;10)),"Fermo","Marcia")</f>
        <v>Marcia</v>
      </c>
      <c r="CK194" s="10" t="str">
        <f aca="false">IF(ABS(AD194-AE194)&gt;=15,"No","Si")</f>
        <v>Si</v>
      </c>
      <c r="CL194" s="0" t="s">
        <v>97</v>
      </c>
    </row>
    <row r="195" customFormat="false" ht="15" hidden="false" customHeight="false" outlineLevel="0" collapsed="false">
      <c r="A195" s="8" t="n">
        <v>40920.6486111111</v>
      </c>
      <c r="B195" s="9" t="n">
        <v>76.8561630249023</v>
      </c>
      <c r="C195" s="9" t="n">
        <v>77.9936752319336</v>
      </c>
      <c r="D195" s="9" t="n">
        <v>84.3808898925781</v>
      </c>
      <c r="E195" s="9" t="n">
        <v>83.8584671020508</v>
      </c>
      <c r="F195" s="9" t="n">
        <v>84.3714141845703</v>
      </c>
      <c r="G195" s="9" t="n">
        <v>87.6248092651367</v>
      </c>
      <c r="H195" s="9" t="n">
        <v>87.24462890625</v>
      </c>
      <c r="I195" s="9" t="n">
        <v>87.2042770385742</v>
      </c>
      <c r="J195" s="9" t="n">
        <v>75.1979904174805</v>
      </c>
      <c r="K195" s="9" t="n">
        <v>75.860710144043</v>
      </c>
      <c r="L195" s="9" t="n">
        <v>1868.59838867188</v>
      </c>
      <c r="M195" s="9" t="n">
        <v>226.404693603516</v>
      </c>
      <c r="N195" s="9" t="n">
        <v>136.224182128906</v>
      </c>
      <c r="O195" s="9" t="n">
        <v>100</v>
      </c>
      <c r="P195" s="9" t="n">
        <v>422.22607421875</v>
      </c>
      <c r="Q195" s="9" t="n">
        <v>611.18115234375</v>
      </c>
      <c r="R195" s="9" t="n">
        <v>23.8134822845459</v>
      </c>
      <c r="S195" s="9" t="n">
        <v>44.9169235229492</v>
      </c>
      <c r="T195" s="9" t="n">
        <v>27.7789478302002</v>
      </c>
      <c r="U195" s="9" t="n">
        <v>28.0107593536377</v>
      </c>
      <c r="V195" s="9" t="n">
        <v>11.4646015167236</v>
      </c>
      <c r="W195" s="9" t="n">
        <v>0.395253598690033</v>
      </c>
      <c r="X195" s="9" t="n">
        <v>0.621211588382721</v>
      </c>
      <c r="Y195" s="9" t="n">
        <v>14899.015625</v>
      </c>
      <c r="Z195" s="9" t="n">
        <v>187.388336181641</v>
      </c>
      <c r="AA195" s="9" t="n">
        <v>6.5239691734314</v>
      </c>
      <c r="AB195" s="9" t="n">
        <v>56.605785369873</v>
      </c>
      <c r="AC195" s="9" t="n">
        <v>5958.06201171875</v>
      </c>
      <c r="AD195" s="9" t="n">
        <v>42.5312309265137</v>
      </c>
      <c r="AE195" s="9" t="n">
        <v>50</v>
      </c>
      <c r="AF195" s="9" t="n">
        <v>46.4646682739258</v>
      </c>
      <c r="AG195" s="9" t="n">
        <v>19.3830051422119</v>
      </c>
      <c r="AH195" s="9" t="n">
        <v>99.7246932983398</v>
      </c>
      <c r="AI195" s="9" t="n">
        <v>28.2958984375</v>
      </c>
      <c r="AJ195" s="9" t="n">
        <v>31.6771793365479</v>
      </c>
      <c r="AK195" s="9" t="n">
        <v>500.611297607422</v>
      </c>
      <c r="AL195" s="9" t="n">
        <v>501.149047851563</v>
      </c>
      <c r="AM195" s="9" t="n">
        <v>499.276519775391</v>
      </c>
      <c r="AN195" s="9" t="n">
        <v>496.081268310547</v>
      </c>
      <c r="AO195" s="9" t="n">
        <v>20.6516799926758</v>
      </c>
      <c r="AP195" s="9" t="n">
        <v>30.2890701293945</v>
      </c>
      <c r="AQ195" s="9" t="n">
        <v>27.1429462432861</v>
      </c>
      <c r="AR195" s="10" t="s">
        <v>90</v>
      </c>
      <c r="AS195" s="9" t="n">
        <v>61.2625007629395</v>
      </c>
      <c r="AT195" s="9" t="n">
        <v>0.719690918922424</v>
      </c>
      <c r="AU195" s="9" t="n">
        <v>1.27022206783295</v>
      </c>
      <c r="AV195" s="9" t="n">
        <v>0.531380593776703</v>
      </c>
      <c r="AW195" s="9" t="n">
        <v>1136.71276855469</v>
      </c>
      <c r="AX195" s="9" t="n">
        <v>297.751525878906</v>
      </c>
      <c r="AY195" s="9" t="n">
        <v>11.1779317855835</v>
      </c>
      <c r="AZ195" s="9" t="n">
        <v>447.915618896484</v>
      </c>
      <c r="BA195" s="9" t="n">
        <v>2.13126230239868</v>
      </c>
      <c r="BB195" s="9" t="n">
        <v>4.22724056243897</v>
      </c>
      <c r="BC195" s="9" t="n">
        <v>0.108355581760407</v>
      </c>
      <c r="BD195" s="9" t="n">
        <v>19.5967292785645</v>
      </c>
      <c r="BE195" s="9" t="n">
        <v>190.369369506836</v>
      </c>
      <c r="BF195" s="9" t="n">
        <v>131.47233581543</v>
      </c>
      <c r="BG195" s="9" t="n">
        <v>18.5220375061035</v>
      </c>
      <c r="BH195" s="9" t="n">
        <v>0.11486180126667</v>
      </c>
      <c r="BI195" s="9" t="n">
        <v>12.4959659576416</v>
      </c>
      <c r="BJ195" s="9" t="n">
        <v>28.1896629333496</v>
      </c>
      <c r="BK195" s="9" t="n">
        <v>21.4632396697998</v>
      </c>
      <c r="BL195" s="9" t="n">
        <v>6828.00390625</v>
      </c>
      <c r="BM195" s="9" t="n">
        <v>25.1294097900391</v>
      </c>
      <c r="BN195" s="9" t="n">
        <v>27.5472164154053</v>
      </c>
      <c r="BO195" s="9" t="n">
        <v>29.4425067901611</v>
      </c>
      <c r="BP195" s="9" t="n">
        <v>29.4891242980957</v>
      </c>
      <c r="BQ195" s="9" t="n">
        <v>28.5196475982666</v>
      </c>
      <c r="BR195" s="9" t="n">
        <v>9.52502918243408</v>
      </c>
      <c r="BS195" s="9" t="n">
        <v>0</v>
      </c>
      <c r="BT195" s="9" t="n">
        <v>401.041595458984</v>
      </c>
      <c r="BU195" s="9" t="n">
        <v>2.65547490119934</v>
      </c>
      <c r="BV195" s="9" t="n">
        <v>7.88293504714966</v>
      </c>
      <c r="BW195" s="9" t="n">
        <v>1789.27453613281</v>
      </c>
      <c r="BX195" s="9" t="n">
        <v>7.05319213867188</v>
      </c>
      <c r="BY195" s="9" t="n">
        <v>14.5313167572021</v>
      </c>
      <c r="BZ195" s="9" t="n">
        <v>51.0301399230957</v>
      </c>
      <c r="CA195" s="9" t="n">
        <v>537.022644042969</v>
      </c>
      <c r="CB195" s="9" t="n">
        <v>711.933837890625</v>
      </c>
      <c r="CC195" s="9" t="n">
        <v>5.51696395874023</v>
      </c>
      <c r="CD195" s="9" t="n">
        <v>9.00328826904297</v>
      </c>
      <c r="CE195" s="10" t="s">
        <v>91</v>
      </c>
      <c r="CF195" s="10" t="s">
        <v>92</v>
      </c>
      <c r="CG195" s="10" t="s">
        <v>93</v>
      </c>
      <c r="CH195" s="10" t="s">
        <v>96</v>
      </c>
      <c r="CI195" s="9" t="n">
        <f aca="false">ABS(AD195-AE195)</f>
        <v>7.46876907348633</v>
      </c>
      <c r="CJ195" s="10" t="str">
        <f aca="false">IF(OR((M195&lt;100),(L195&lt;=0),(BY195&lt;10)),"Fermo","Marcia")</f>
        <v>Marcia</v>
      </c>
      <c r="CK195" s="10" t="str">
        <f aca="false">IF(ABS(AD195-AE195)&gt;=15,"No","Si")</f>
        <v>Si</v>
      </c>
      <c r="CL195" s="0" t="s">
        <v>97</v>
      </c>
    </row>
    <row r="196" customFormat="false" ht="15" hidden="false" customHeight="false" outlineLevel="0" collapsed="false">
      <c r="A196" s="8" t="n">
        <v>40920.6493055556</v>
      </c>
      <c r="B196" s="9" t="n">
        <v>76.8485260009766</v>
      </c>
      <c r="C196" s="9" t="n">
        <v>78.0209274291992</v>
      </c>
      <c r="D196" s="9" t="n">
        <v>84.3743286132812</v>
      </c>
      <c r="E196" s="9" t="n">
        <v>83.8668670654297</v>
      </c>
      <c r="F196" s="9" t="n">
        <v>84.3809509277344</v>
      </c>
      <c r="G196" s="9" t="n">
        <v>87.6052703857422</v>
      </c>
      <c r="H196" s="9" t="n">
        <v>87.1717910766602</v>
      </c>
      <c r="I196" s="9" t="n">
        <v>87.1825485229492</v>
      </c>
      <c r="J196" s="9" t="n">
        <v>75.1943893432617</v>
      </c>
      <c r="K196" s="9" t="n">
        <v>75.8524780273438</v>
      </c>
      <c r="L196" s="9" t="n">
        <v>1868.18176269531</v>
      </c>
      <c r="M196" s="9" t="n">
        <v>224.843200683594</v>
      </c>
      <c r="N196" s="9" t="n">
        <v>136.640228271484</v>
      </c>
      <c r="O196" s="9" t="n">
        <v>100</v>
      </c>
      <c r="P196" s="9" t="n">
        <v>422.253967285156</v>
      </c>
      <c r="Q196" s="9" t="n">
        <v>609.132629394531</v>
      </c>
      <c r="R196" s="9" t="n">
        <v>24.0802097320557</v>
      </c>
      <c r="S196" s="9" t="n">
        <v>44.7342414855957</v>
      </c>
      <c r="T196" s="9" t="n">
        <v>27.7739639282227</v>
      </c>
      <c r="U196" s="9" t="n">
        <v>28.0071754455566</v>
      </c>
      <c r="V196" s="9" t="n">
        <v>11.4505710601807</v>
      </c>
      <c r="W196" s="9" t="n">
        <v>0.395280927419663</v>
      </c>
      <c r="X196" s="9" t="n">
        <v>0.621086418628693</v>
      </c>
      <c r="Y196" s="9" t="n">
        <v>14921.2255859375</v>
      </c>
      <c r="Z196" s="9" t="n">
        <v>187.388336181641</v>
      </c>
      <c r="AA196" s="9" t="n">
        <v>6.47665500640869</v>
      </c>
      <c r="AB196" s="9" t="n">
        <v>56.6045188903809</v>
      </c>
      <c r="AC196" s="9" t="n">
        <v>5958.853515625</v>
      </c>
      <c r="AD196" s="9" t="n">
        <v>50.1455345153809</v>
      </c>
      <c r="AE196" s="9" t="n">
        <v>50</v>
      </c>
      <c r="AF196" s="9" t="n">
        <v>46.8284111022949</v>
      </c>
      <c r="AG196" s="9" t="n">
        <v>19.4467754364014</v>
      </c>
      <c r="AH196" s="9" t="n">
        <v>99.706787109375</v>
      </c>
      <c r="AI196" s="9" t="n">
        <v>28.3079605102539</v>
      </c>
      <c r="AJ196" s="9" t="n">
        <v>31.6606025695801</v>
      </c>
      <c r="AK196" s="9" t="n">
        <v>500.61767578125</v>
      </c>
      <c r="AL196" s="9" t="n">
        <v>497.486480712891</v>
      </c>
      <c r="AM196" s="9" t="n">
        <v>499.271148681641</v>
      </c>
      <c r="AN196" s="9" t="n">
        <v>496.134429931641</v>
      </c>
      <c r="AO196" s="9" t="n">
        <v>20.6373119354248</v>
      </c>
      <c r="AP196" s="9" t="n">
        <v>30.2715892791748</v>
      </c>
      <c r="AQ196" s="9" t="n">
        <v>26.8729934692383</v>
      </c>
      <c r="AR196" s="10" t="s">
        <v>90</v>
      </c>
      <c r="AS196" s="9" t="n">
        <v>61.2708320617676</v>
      </c>
      <c r="AT196" s="9" t="n">
        <v>0.725036442279816</v>
      </c>
      <c r="AU196" s="9" t="n">
        <v>1.25957274436951</v>
      </c>
      <c r="AV196" s="9" t="n">
        <v>0.529622673988342</v>
      </c>
      <c r="AW196" s="9" t="n">
        <v>1136.33532714844</v>
      </c>
      <c r="AX196" s="9" t="n">
        <v>283.145568847656</v>
      </c>
      <c r="AY196" s="9" t="n">
        <v>11.1815996170044</v>
      </c>
      <c r="AZ196" s="9" t="n">
        <v>452.129760742188</v>
      </c>
      <c r="BA196" s="9" t="n">
        <v>2.13109445571899</v>
      </c>
      <c r="BB196" s="9" t="n">
        <v>4.23005294799805</v>
      </c>
      <c r="BC196" s="9" t="n">
        <v>0.108546353876591</v>
      </c>
      <c r="BD196" s="9" t="n">
        <v>19.5563983917236</v>
      </c>
      <c r="BE196" s="9" t="n">
        <v>197.470886230469</v>
      </c>
      <c r="BF196" s="9" t="n">
        <v>131.417465209961</v>
      </c>
      <c r="BG196" s="9" t="n">
        <v>18.7773590087891</v>
      </c>
      <c r="BH196" s="9" t="n">
        <v>0.114656232297421</v>
      </c>
      <c r="BI196" s="9" t="n">
        <v>12.4939117431641</v>
      </c>
      <c r="BJ196" s="9" t="n">
        <v>28.1967163085937</v>
      </c>
      <c r="BK196" s="9" t="n">
        <v>20.5417556762695</v>
      </c>
      <c r="BL196" s="9" t="n">
        <v>6846.01953125</v>
      </c>
      <c r="BM196" s="9" t="n">
        <v>25.1103439331055</v>
      </c>
      <c r="BN196" s="9" t="n">
        <v>27.55641746521</v>
      </c>
      <c r="BO196" s="9" t="n">
        <v>29.4415702819824</v>
      </c>
      <c r="BP196" s="9" t="n">
        <v>29.4883613586426</v>
      </c>
      <c r="BQ196" s="9" t="n">
        <v>28.4814949035645</v>
      </c>
      <c r="BR196" s="9" t="n">
        <v>9.52487754821777</v>
      </c>
      <c r="BS196" s="9" t="n">
        <v>0</v>
      </c>
      <c r="BT196" s="9" t="n">
        <v>400.6953125</v>
      </c>
      <c r="BU196" s="9" t="n">
        <v>2.65547490119934</v>
      </c>
      <c r="BV196" s="9" t="n">
        <v>7.88772201538086</v>
      </c>
      <c r="BW196" s="9" t="n">
        <v>1789.36071777344</v>
      </c>
      <c r="BX196" s="9" t="n">
        <v>7.42830991744995</v>
      </c>
      <c r="BY196" s="9" t="n">
        <v>14.5190353393555</v>
      </c>
      <c r="BZ196" s="9" t="n">
        <v>51.7741279602051</v>
      </c>
      <c r="CA196" s="9" t="n">
        <v>536.735168457031</v>
      </c>
      <c r="CB196" s="9" t="n">
        <v>709.822143554688</v>
      </c>
      <c r="CC196" s="9" t="n">
        <v>5.5179295539856</v>
      </c>
      <c r="CD196" s="9" t="n">
        <v>9.00931072235107</v>
      </c>
      <c r="CE196" s="10" t="s">
        <v>91</v>
      </c>
      <c r="CF196" s="10" t="s">
        <v>92</v>
      </c>
      <c r="CG196" s="10" t="s">
        <v>93</v>
      </c>
      <c r="CH196" s="10" t="s">
        <v>96</v>
      </c>
      <c r="CI196" s="9" t="n">
        <f aca="false">ABS(AD196-AE196)</f>
        <v>0.145534515380859</v>
      </c>
      <c r="CJ196" s="10" t="str">
        <f aca="false">IF(OR((M196&lt;100),(L196&lt;=0),(BY196&lt;10)),"Fermo","Marcia")</f>
        <v>Marcia</v>
      </c>
      <c r="CK196" s="10" t="str">
        <f aca="false">IF(ABS(AD196-AE196)&gt;=15,"No","Si")</f>
        <v>Si</v>
      </c>
      <c r="CL196" s="0" t="s">
        <v>97</v>
      </c>
    </row>
    <row r="197" customFormat="false" ht="15" hidden="false" customHeight="false" outlineLevel="0" collapsed="false">
      <c r="A197" s="8" t="n">
        <v>40920.65</v>
      </c>
      <c r="B197" s="9" t="n">
        <v>76.8408966064453</v>
      </c>
      <c r="C197" s="9" t="n">
        <v>78.0481796264648</v>
      </c>
      <c r="D197" s="9" t="n">
        <v>84.3677673339844</v>
      </c>
      <c r="E197" s="9" t="n">
        <v>83.8752593994141</v>
      </c>
      <c r="F197" s="9" t="n">
        <v>84.390495300293</v>
      </c>
      <c r="G197" s="9" t="n">
        <v>87.5857238769531</v>
      </c>
      <c r="H197" s="9" t="n">
        <v>87.0989532470703</v>
      </c>
      <c r="I197" s="9" t="n">
        <v>87.1608200073242</v>
      </c>
      <c r="J197" s="9" t="n">
        <v>75.1907958984375</v>
      </c>
      <c r="K197" s="9" t="n">
        <v>75.84423828125</v>
      </c>
      <c r="L197" s="9" t="n">
        <v>1867.76525878906</v>
      </c>
      <c r="M197" s="9" t="n">
        <v>224.242980957031</v>
      </c>
      <c r="N197" s="9" t="n">
        <v>137.431091308594</v>
      </c>
      <c r="O197" s="9" t="n">
        <v>100</v>
      </c>
      <c r="P197" s="9" t="n">
        <v>422.281860351563</v>
      </c>
      <c r="Q197" s="9" t="n">
        <v>609.829895019531</v>
      </c>
      <c r="R197" s="9" t="n">
        <v>25.2659301757812</v>
      </c>
      <c r="S197" s="9" t="n">
        <v>44.6606826782227</v>
      </c>
      <c r="T197" s="9" t="n">
        <v>27.7689800262451</v>
      </c>
      <c r="U197" s="9" t="n">
        <v>28.0035915374756</v>
      </c>
      <c r="V197" s="9" t="n">
        <v>11.436541557312</v>
      </c>
      <c r="W197" s="9" t="n">
        <v>0.395308285951614</v>
      </c>
      <c r="X197" s="9" t="n">
        <v>0.620961248874664</v>
      </c>
      <c r="Y197" s="9" t="n">
        <v>14943.435546875</v>
      </c>
      <c r="Z197" s="9" t="n">
        <v>187.388336181641</v>
      </c>
      <c r="AA197" s="9" t="n">
        <v>6.42934083938599</v>
      </c>
      <c r="AB197" s="9" t="n">
        <v>56.6032524108887</v>
      </c>
      <c r="AC197" s="9" t="n">
        <v>5959.64501953125</v>
      </c>
      <c r="AD197" s="9" t="n">
        <v>55.7177047729492</v>
      </c>
      <c r="AE197" s="9" t="n">
        <v>50</v>
      </c>
      <c r="AF197" s="9" t="n">
        <v>47.1921539306641</v>
      </c>
      <c r="AG197" s="9" t="n">
        <v>18.96604347229</v>
      </c>
      <c r="AH197" s="9" t="n">
        <v>99.6888809204102</v>
      </c>
      <c r="AI197" s="9" t="n">
        <v>28.3200225830078</v>
      </c>
      <c r="AJ197" s="9" t="n">
        <v>31.6440258026123</v>
      </c>
      <c r="AK197" s="9" t="n">
        <v>500.6240234375</v>
      </c>
      <c r="AL197" s="9" t="n">
        <v>497.54248046875</v>
      </c>
      <c r="AM197" s="9" t="n">
        <v>499.265808105469</v>
      </c>
      <c r="AN197" s="9" t="n">
        <v>496.187591552734</v>
      </c>
      <c r="AO197" s="9" t="n">
        <v>20.6229457855225</v>
      </c>
      <c r="AP197" s="9" t="n">
        <v>30.2486724853516</v>
      </c>
      <c r="AQ197" s="9" t="n">
        <v>26.6030406951904</v>
      </c>
      <c r="AR197" s="10" t="s">
        <v>90</v>
      </c>
      <c r="AS197" s="9" t="n">
        <v>61.279167175293</v>
      </c>
      <c r="AT197" s="9" t="n">
        <v>0.730382025241852</v>
      </c>
      <c r="AU197" s="9" t="n">
        <v>1.24892330169678</v>
      </c>
      <c r="AV197" s="9" t="n">
        <v>0.527864754199982</v>
      </c>
      <c r="AW197" s="9" t="n">
        <v>1135.9580078125</v>
      </c>
      <c r="AX197" s="9" t="n">
        <v>294.210662841797</v>
      </c>
      <c r="AY197" s="9" t="n">
        <v>11.1852674484253</v>
      </c>
      <c r="AZ197" s="9" t="n">
        <v>454.559051513672</v>
      </c>
      <c r="BA197" s="9" t="n">
        <v>2.13092660903931</v>
      </c>
      <c r="BB197" s="9" t="n">
        <v>4.23286485671997</v>
      </c>
      <c r="BC197" s="9" t="n">
        <v>0.108737118542194</v>
      </c>
      <c r="BD197" s="9" t="n">
        <v>19.5160675048828</v>
      </c>
      <c r="BE197" s="9" t="n">
        <v>278.236938476562</v>
      </c>
      <c r="BF197" s="9" t="n">
        <v>131.362609863281</v>
      </c>
      <c r="BG197" s="9" t="n">
        <v>19.0326805114746</v>
      </c>
      <c r="BH197" s="9" t="n">
        <v>0.11445065587759</v>
      </c>
      <c r="BI197" s="9" t="n">
        <v>12.4918575286865</v>
      </c>
      <c r="BJ197" s="9" t="n">
        <v>28.2037677764893</v>
      </c>
      <c r="BK197" s="9" t="n">
        <v>19.6202697753906</v>
      </c>
      <c r="BL197" s="9" t="n">
        <v>6864.03564453125</v>
      </c>
      <c r="BM197" s="9" t="n">
        <v>25.0912780761719</v>
      </c>
      <c r="BN197" s="9" t="n">
        <v>27.5656185150146</v>
      </c>
      <c r="BO197" s="9" t="n">
        <v>29.4406318664551</v>
      </c>
      <c r="BP197" s="9" t="n">
        <v>29.4875984191894</v>
      </c>
      <c r="BQ197" s="9" t="n">
        <v>28.4433403015137</v>
      </c>
      <c r="BR197" s="9" t="n">
        <v>9.52472686767578</v>
      </c>
      <c r="BS197" s="9" t="n">
        <v>0</v>
      </c>
      <c r="BT197" s="9" t="n">
        <v>400.349029541016</v>
      </c>
      <c r="BU197" s="9" t="n">
        <v>2.65547490119934</v>
      </c>
      <c r="BV197" s="9" t="n">
        <v>7.89250898361206</v>
      </c>
      <c r="BW197" s="9" t="n">
        <v>1789.44689941406</v>
      </c>
      <c r="BX197" s="9" t="n">
        <v>7.80342769622803</v>
      </c>
      <c r="BY197" s="9" t="n">
        <v>14.5237226486206</v>
      </c>
      <c r="BZ197" s="9" t="n">
        <v>51.3735160827637</v>
      </c>
      <c r="CA197" s="9" t="n">
        <v>536.44775390625</v>
      </c>
      <c r="CB197" s="9" t="n">
        <v>712.983520507813</v>
      </c>
      <c r="CC197" s="9" t="n">
        <v>5.51889514923096</v>
      </c>
      <c r="CD197" s="9" t="n">
        <v>9.01533317565918</v>
      </c>
      <c r="CE197" s="10" t="s">
        <v>91</v>
      </c>
      <c r="CF197" s="10" t="s">
        <v>92</v>
      </c>
      <c r="CG197" s="10" t="s">
        <v>93</v>
      </c>
      <c r="CH197" s="10" t="s">
        <v>96</v>
      </c>
      <c r="CI197" s="9" t="n">
        <f aca="false">ABS(AD197-AE197)</f>
        <v>5.71770477294922</v>
      </c>
      <c r="CJ197" s="10" t="str">
        <f aca="false">IF(OR((M197&lt;100),(L197&lt;=0),(BY197&lt;10)),"Fermo","Marcia")</f>
        <v>Marcia</v>
      </c>
      <c r="CK197" s="10" t="str">
        <f aca="false">IF(ABS(AD197-AE197)&gt;=15,"No","Si")</f>
        <v>Si</v>
      </c>
      <c r="CL197" s="0" t="s">
        <v>97</v>
      </c>
    </row>
    <row r="198" customFormat="false" ht="15" hidden="false" customHeight="false" outlineLevel="0" collapsed="false">
      <c r="A198" s="8" t="n">
        <v>40920.6506944444</v>
      </c>
      <c r="B198" s="9" t="n">
        <v>76.8332672119141</v>
      </c>
      <c r="C198" s="9" t="n">
        <v>78.0754318237305</v>
      </c>
      <c r="D198" s="9" t="n">
        <v>84.3612060546875</v>
      </c>
      <c r="E198" s="9" t="n">
        <v>83.883659362793</v>
      </c>
      <c r="F198" s="9" t="n">
        <v>84.400032043457</v>
      </c>
      <c r="G198" s="9" t="n">
        <v>87.5661849975586</v>
      </c>
      <c r="H198" s="9" t="n">
        <v>87.0261154174805</v>
      </c>
      <c r="I198" s="9" t="n">
        <v>87.1735992431641</v>
      </c>
      <c r="J198" s="9" t="n">
        <v>75.1872024536133</v>
      </c>
      <c r="K198" s="9" t="n">
        <v>75.8360061645508</v>
      </c>
      <c r="L198" s="9" t="n">
        <v>1867.3486328125</v>
      </c>
      <c r="M198" s="9" t="n">
        <v>221.654541015625</v>
      </c>
      <c r="N198" s="9" t="n">
        <v>137.421295166016</v>
      </c>
      <c r="O198" s="9" t="n">
        <v>100</v>
      </c>
      <c r="P198" s="9" t="n">
        <v>422.309753417969</v>
      </c>
      <c r="Q198" s="9" t="n">
        <v>607.911865234375</v>
      </c>
      <c r="R198" s="9" t="n">
        <v>26.9143257141113</v>
      </c>
      <c r="S198" s="9" t="n">
        <v>44.6962547302246</v>
      </c>
      <c r="T198" s="9" t="n">
        <v>27.7639980316162</v>
      </c>
      <c r="U198" s="9" t="n">
        <v>28.0000095367432</v>
      </c>
      <c r="V198" s="9" t="n">
        <v>11.4225120544434</v>
      </c>
      <c r="W198" s="9" t="n">
        <v>0.395335614681244</v>
      </c>
      <c r="X198" s="9" t="n">
        <v>0.620836079120636</v>
      </c>
      <c r="Y198" s="9" t="n">
        <v>14965.6455078125</v>
      </c>
      <c r="Z198" s="9" t="n">
        <v>187.388336181641</v>
      </c>
      <c r="AA198" s="9" t="n">
        <v>6.38202714920044</v>
      </c>
      <c r="AB198" s="9" t="n">
        <v>56.6019821166992</v>
      </c>
      <c r="AC198" s="9" t="n">
        <v>5960.43603515625</v>
      </c>
      <c r="AD198" s="9" t="n">
        <v>52.3117141723633</v>
      </c>
      <c r="AE198" s="9" t="n">
        <v>50</v>
      </c>
      <c r="AF198" s="9" t="n">
        <v>47.5558967590332</v>
      </c>
      <c r="AG198" s="9" t="n">
        <v>19.0003814697266</v>
      </c>
      <c r="AH198" s="9" t="n">
        <v>99.6709747314453</v>
      </c>
      <c r="AI198" s="9" t="n">
        <v>28.3320827484131</v>
      </c>
      <c r="AJ198" s="9" t="n">
        <v>31.6274471282959</v>
      </c>
      <c r="AK198" s="9" t="n">
        <v>500.630401611328</v>
      </c>
      <c r="AL198" s="9" t="n">
        <v>501.317077636719</v>
      </c>
      <c r="AM198" s="9" t="n">
        <v>499.260467529297</v>
      </c>
      <c r="AN198" s="9" t="n">
        <v>496.240783691406</v>
      </c>
      <c r="AO198" s="9" t="n">
        <v>20.6085777282715</v>
      </c>
      <c r="AP198" s="9" t="n">
        <v>30.2203178405762</v>
      </c>
      <c r="AQ198" s="9" t="n">
        <v>26.3330879211426</v>
      </c>
      <c r="AR198" s="10" t="s">
        <v>90</v>
      </c>
      <c r="AS198" s="9" t="n">
        <v>61.2874984741211</v>
      </c>
      <c r="AT198" s="9" t="n">
        <v>0.735727608203888</v>
      </c>
      <c r="AU198" s="9" t="n">
        <v>1.24585950374603</v>
      </c>
      <c r="AV198" s="9" t="n">
        <v>0.526106834411621</v>
      </c>
      <c r="AW198" s="9" t="n">
        <v>1135.58056640625</v>
      </c>
      <c r="AX198" s="9" t="n">
        <v>284.312469482422</v>
      </c>
      <c r="AY198" s="9" t="n">
        <v>11.1836462020874</v>
      </c>
      <c r="AZ198" s="9" t="n">
        <v>453.542388916016</v>
      </c>
      <c r="BA198" s="9" t="n">
        <v>2.13075876235962</v>
      </c>
      <c r="BB198" s="9" t="n">
        <v>4.23567676544189</v>
      </c>
      <c r="BC198" s="9" t="n">
        <v>0.108927883207798</v>
      </c>
      <c r="BD198" s="9" t="n">
        <v>19.475736618042</v>
      </c>
      <c r="BE198" s="9" t="n">
        <v>300.601318359375</v>
      </c>
      <c r="BF198" s="9" t="n">
        <v>131.307739257813</v>
      </c>
      <c r="BG198" s="9" t="n">
        <v>19.2880020141602</v>
      </c>
      <c r="BH198" s="9" t="n">
        <v>0.11424507945776</v>
      </c>
      <c r="BI198" s="9" t="n">
        <v>12.4898023605347</v>
      </c>
      <c r="BJ198" s="9" t="n">
        <v>28.2108211517334</v>
      </c>
      <c r="BK198" s="9" t="n">
        <v>19.3923568725586</v>
      </c>
      <c r="BL198" s="9" t="n">
        <v>6877.0078125</v>
      </c>
      <c r="BM198" s="9" t="n">
        <v>25.0722122192383</v>
      </c>
      <c r="BN198" s="9" t="n">
        <v>27.5748195648193</v>
      </c>
      <c r="BO198" s="9" t="n">
        <v>29.4396953582764</v>
      </c>
      <c r="BP198" s="9" t="n">
        <v>29.4868354797363</v>
      </c>
      <c r="BQ198" s="9" t="n">
        <v>28.4051876068115</v>
      </c>
      <c r="BR198" s="9" t="n">
        <v>9.52457618713379</v>
      </c>
      <c r="BS198" s="9" t="n">
        <v>0</v>
      </c>
      <c r="BT198" s="9" t="n">
        <v>401.037353515625</v>
      </c>
      <c r="BU198" s="9" t="n">
        <v>2.65547490119934</v>
      </c>
      <c r="BV198" s="9" t="n">
        <v>7.89729595184326</v>
      </c>
      <c r="BW198" s="9" t="n">
        <v>1789.533203125</v>
      </c>
      <c r="BX198" s="9" t="n">
        <v>8.17854499816895</v>
      </c>
      <c r="BY198" s="9" t="n">
        <v>14.5453796386719</v>
      </c>
      <c r="BZ198" s="9" t="n">
        <v>50.9729080200195</v>
      </c>
      <c r="CA198" s="9" t="n">
        <v>536.160278320313</v>
      </c>
      <c r="CB198" s="9" t="n">
        <v>713.752319335937</v>
      </c>
      <c r="CC198" s="9" t="n">
        <v>5.51986074447632</v>
      </c>
      <c r="CD198" s="9" t="n">
        <v>9.02135467529297</v>
      </c>
      <c r="CE198" s="10" t="s">
        <v>91</v>
      </c>
      <c r="CF198" s="10" t="s">
        <v>92</v>
      </c>
      <c r="CG198" s="10" t="s">
        <v>93</v>
      </c>
      <c r="CH198" s="10" t="s">
        <v>96</v>
      </c>
      <c r="CI198" s="9" t="n">
        <f aca="false">ABS(AD198-AE198)</f>
        <v>2.31171417236328</v>
      </c>
      <c r="CJ198" s="10" t="str">
        <f aca="false">IF(OR((M198&lt;100),(L198&lt;=0),(BY198&lt;10)),"Fermo","Marcia")</f>
        <v>Marcia</v>
      </c>
      <c r="CK198" s="10" t="str">
        <f aca="false">IF(ABS(AD198-AE198)&gt;=15,"No","Si")</f>
        <v>Si</v>
      </c>
      <c r="CL198" s="0" t="s">
        <v>97</v>
      </c>
    </row>
    <row r="199" customFormat="false" ht="15" hidden="false" customHeight="false" outlineLevel="0" collapsed="false">
      <c r="A199" s="8" t="n">
        <v>40920.6513888889</v>
      </c>
      <c r="B199" s="9" t="n">
        <v>76.8256378173828</v>
      </c>
      <c r="C199" s="9" t="n">
        <v>78.1026840209961</v>
      </c>
      <c r="D199" s="9" t="n">
        <v>84.3546447753906</v>
      </c>
      <c r="E199" s="9" t="n">
        <v>83.8920593261719</v>
      </c>
      <c r="F199" s="9" t="n">
        <v>84.4095687866211</v>
      </c>
      <c r="G199" s="9" t="n">
        <v>87.5466384887695</v>
      </c>
      <c r="H199" s="9" t="n">
        <v>86.9706192016602</v>
      </c>
      <c r="I199" s="9" t="n">
        <v>87.2209014892578</v>
      </c>
      <c r="J199" s="9" t="n">
        <v>75.1836013793945</v>
      </c>
      <c r="K199" s="9" t="n">
        <v>75.8277740478516</v>
      </c>
      <c r="L199" s="9" t="n">
        <v>1866.93212890625</v>
      </c>
      <c r="M199" s="9" t="n">
        <v>221.626510620117</v>
      </c>
      <c r="N199" s="9" t="n">
        <v>137.411499023438</v>
      </c>
      <c r="O199" s="9" t="n">
        <v>100</v>
      </c>
      <c r="P199" s="9" t="n">
        <v>422.337646484375</v>
      </c>
      <c r="Q199" s="9" t="n">
        <v>610.217102050781</v>
      </c>
      <c r="R199" s="9" t="n">
        <v>25.6347484588623</v>
      </c>
      <c r="S199" s="9" t="n">
        <v>44.8407096862793</v>
      </c>
      <c r="T199" s="9" t="n">
        <v>27.7590141296387</v>
      </c>
      <c r="U199" s="9" t="n">
        <v>27.9964256286621</v>
      </c>
      <c r="V199" s="9" t="n">
        <v>11.4084815979004</v>
      </c>
      <c r="W199" s="9" t="n">
        <v>0.395362973213196</v>
      </c>
      <c r="X199" s="9" t="n">
        <v>0.620710909366608</v>
      </c>
      <c r="Y199" s="9" t="n">
        <v>14976.9873046875</v>
      </c>
      <c r="Z199" s="9" t="n">
        <v>187.388336181641</v>
      </c>
      <c r="AA199" s="9" t="n">
        <v>6.33471298217773</v>
      </c>
      <c r="AB199" s="9" t="n">
        <v>56.600715637207</v>
      </c>
      <c r="AC199" s="9" t="n">
        <v>5961.2275390625</v>
      </c>
      <c r="AD199" s="9" t="n">
        <v>46.8450469970703</v>
      </c>
      <c r="AE199" s="9" t="n">
        <v>50</v>
      </c>
      <c r="AF199" s="9" t="n">
        <v>47.4254570007324</v>
      </c>
      <c r="AG199" s="9" t="n">
        <v>19.0347194671631</v>
      </c>
      <c r="AH199" s="9" t="n">
        <v>99.6530685424805</v>
      </c>
      <c r="AI199" s="9" t="n">
        <v>28.344144821167</v>
      </c>
      <c r="AJ199" s="9" t="n">
        <v>31.6108703613281</v>
      </c>
      <c r="AK199" s="9" t="n">
        <v>500.636749267578</v>
      </c>
      <c r="AL199" s="9" t="n">
        <v>505.091705322266</v>
      </c>
      <c r="AM199" s="9" t="n">
        <v>499.255096435547</v>
      </c>
      <c r="AN199" s="9" t="n">
        <v>496.2939453125</v>
      </c>
      <c r="AO199" s="9" t="n">
        <v>20.5942096710205</v>
      </c>
      <c r="AP199" s="9" t="n">
        <v>30.1919631958008</v>
      </c>
      <c r="AQ199" s="9" t="n">
        <v>26.0631351470947</v>
      </c>
      <c r="AR199" s="10" t="s">
        <v>90</v>
      </c>
      <c r="AS199" s="9" t="n">
        <v>61.2958335876465</v>
      </c>
      <c r="AT199" s="9" t="n">
        <v>0.741073131561279</v>
      </c>
      <c r="AU199" s="9" t="n">
        <v>1.24279570579529</v>
      </c>
      <c r="AV199" s="9" t="n">
        <v>0.525126874446869</v>
      </c>
      <c r="AW199" s="9" t="n">
        <v>1135.203125</v>
      </c>
      <c r="AX199" s="9" t="n">
        <v>289.663940429687</v>
      </c>
      <c r="AY199" s="9" t="n">
        <v>11.1820240020752</v>
      </c>
      <c r="AZ199" s="9" t="n">
        <v>460.599670410156</v>
      </c>
      <c r="BA199" s="9" t="n">
        <v>2.13059091567993</v>
      </c>
      <c r="BB199" s="9" t="n">
        <v>4.23848915100098</v>
      </c>
      <c r="BC199" s="9" t="n">
        <v>0.109118655323982</v>
      </c>
      <c r="BD199" s="9" t="n">
        <v>19.4354057312012</v>
      </c>
      <c r="BE199" s="9" t="n">
        <v>311.674591064453</v>
      </c>
      <c r="BF199" s="9" t="n">
        <v>131.252883911133</v>
      </c>
      <c r="BG199" s="9" t="n">
        <v>19.5433235168457</v>
      </c>
      <c r="BH199" s="9" t="n">
        <v>0.11403951048851</v>
      </c>
      <c r="BI199" s="9" t="n">
        <v>12.4877481460571</v>
      </c>
      <c r="BJ199" s="9" t="n">
        <v>28.2178745269775</v>
      </c>
      <c r="BK199" s="9" t="n">
        <v>20.7190170288086</v>
      </c>
      <c r="BL199" s="9" t="n">
        <v>6889.9794921875</v>
      </c>
      <c r="BM199" s="9" t="n">
        <v>25.0643272399902</v>
      </c>
      <c r="BN199" s="9" t="n">
        <v>27.584020614624</v>
      </c>
      <c r="BO199" s="9" t="n">
        <v>29.438756942749</v>
      </c>
      <c r="BP199" s="9" t="n">
        <v>29.4860725402832</v>
      </c>
      <c r="BQ199" s="9" t="n">
        <v>28.3956489562988</v>
      </c>
      <c r="BR199" s="9" t="n">
        <v>9.52442455291748</v>
      </c>
      <c r="BS199" s="9" t="n">
        <v>0</v>
      </c>
      <c r="BT199" s="9" t="n">
        <v>402.76025390625</v>
      </c>
      <c r="BU199" s="9" t="n">
        <v>2.65547490119934</v>
      </c>
      <c r="BV199" s="9" t="n">
        <v>7.90208292007446</v>
      </c>
      <c r="BW199" s="9" t="n">
        <v>1789.61938476563</v>
      </c>
      <c r="BX199" s="9" t="n">
        <v>8.08710956573486</v>
      </c>
      <c r="BY199" s="9" t="n">
        <v>14.5670356750488</v>
      </c>
      <c r="BZ199" s="9" t="n">
        <v>50.5722961425781</v>
      </c>
      <c r="CA199" s="9" t="n">
        <v>540.629577636719</v>
      </c>
      <c r="CB199" s="9" t="n">
        <v>714.619079589844</v>
      </c>
      <c r="CC199" s="9" t="n">
        <v>5.52082633972168</v>
      </c>
      <c r="CD199" s="9" t="n">
        <v>9.02737712860107</v>
      </c>
      <c r="CE199" s="10" t="s">
        <v>91</v>
      </c>
      <c r="CF199" s="10" t="s">
        <v>92</v>
      </c>
      <c r="CG199" s="10" t="s">
        <v>93</v>
      </c>
      <c r="CH199" s="10" t="s">
        <v>96</v>
      </c>
      <c r="CI199" s="9" t="n">
        <f aca="false">ABS(AD199-AE199)</f>
        <v>3.15495300292969</v>
      </c>
      <c r="CJ199" s="10" t="str">
        <f aca="false">IF(OR((M199&lt;100),(L199&lt;=0),(BY199&lt;10)),"Fermo","Marcia")</f>
        <v>Marcia</v>
      </c>
      <c r="CK199" s="10" t="str">
        <f aca="false">IF(ABS(AD199-AE199)&gt;=15,"No","Si")</f>
        <v>Si</v>
      </c>
      <c r="CL199" s="0" t="s">
        <v>97</v>
      </c>
    </row>
    <row r="200" customFormat="false" ht="15" hidden="false" customHeight="false" outlineLevel="0" collapsed="false">
      <c r="A200" s="8" t="n">
        <v>40920.6520833333</v>
      </c>
      <c r="B200" s="9" t="n">
        <v>76.8180084228516</v>
      </c>
      <c r="C200" s="9" t="n">
        <v>78.1299362182617</v>
      </c>
      <c r="D200" s="9" t="n">
        <v>84.3480834960937</v>
      </c>
      <c r="E200" s="9" t="n">
        <v>83.9004516601563</v>
      </c>
      <c r="F200" s="9" t="n">
        <v>84.4191055297852</v>
      </c>
      <c r="G200" s="9" t="n">
        <v>87.527099609375</v>
      </c>
      <c r="H200" s="9" t="n">
        <v>86.9324645996094</v>
      </c>
      <c r="I200" s="9" t="n">
        <v>87.2681884765625</v>
      </c>
      <c r="J200" s="9" t="n">
        <v>75.1800079345703</v>
      </c>
      <c r="K200" s="9" t="n">
        <v>75.8195343017578</v>
      </c>
      <c r="L200" s="9" t="n">
        <v>1866.515625</v>
      </c>
      <c r="M200" s="9" t="n">
        <v>223.937759399414</v>
      </c>
      <c r="N200" s="9" t="n">
        <v>138.727233886719</v>
      </c>
      <c r="O200" s="9" t="n">
        <v>100</v>
      </c>
      <c r="P200" s="9" t="n">
        <v>422.365570068359</v>
      </c>
      <c r="Q200" s="9" t="n">
        <v>612.522277832031</v>
      </c>
      <c r="R200" s="9" t="n">
        <v>30.5211963653564</v>
      </c>
      <c r="S200" s="9" t="n">
        <v>45.0940475463867</v>
      </c>
      <c r="T200" s="9" t="n">
        <v>27.7540302276611</v>
      </c>
      <c r="U200" s="9" t="n">
        <v>27.9928417205811</v>
      </c>
      <c r="V200" s="9" t="n">
        <v>11.3944520950317</v>
      </c>
      <c r="W200" s="9" t="n">
        <v>0.395390301942825</v>
      </c>
      <c r="X200" s="9" t="n">
        <v>0.620585799217224</v>
      </c>
      <c r="Y200" s="9" t="n">
        <v>14977.462890625</v>
      </c>
      <c r="Z200" s="9" t="n">
        <v>187.388336181641</v>
      </c>
      <c r="AA200" s="9" t="n">
        <v>6.28739881515503</v>
      </c>
      <c r="AB200" s="9" t="n">
        <v>56.5994491577149</v>
      </c>
      <c r="AC200" s="9" t="n">
        <v>5962.01904296875</v>
      </c>
      <c r="AD200" s="9" t="n">
        <v>42.4674873352051</v>
      </c>
      <c r="AE200" s="9" t="n">
        <v>50</v>
      </c>
      <c r="AF200" s="9" t="n">
        <v>47.2950210571289</v>
      </c>
      <c r="AG200" s="9" t="n">
        <v>19.0690574645996</v>
      </c>
      <c r="AH200" s="9" t="n">
        <v>99.6351623535156</v>
      </c>
      <c r="AI200" s="9" t="n">
        <v>28.3562068939209</v>
      </c>
      <c r="AJ200" s="9" t="n">
        <v>31.5942935943603</v>
      </c>
      <c r="AK200" s="9" t="n">
        <v>500.643127441406</v>
      </c>
      <c r="AL200" s="9" t="n">
        <v>504.338684082031</v>
      </c>
      <c r="AM200" s="9" t="n">
        <v>499.249755859375</v>
      </c>
      <c r="AN200" s="9" t="n">
        <v>496.347137451172</v>
      </c>
      <c r="AO200" s="9" t="n">
        <v>20.5798435211182</v>
      </c>
      <c r="AP200" s="9" t="n">
        <v>30.163610458374</v>
      </c>
      <c r="AQ200" s="9" t="n">
        <v>25.9518032073975</v>
      </c>
      <c r="AR200" s="10" t="s">
        <v>90</v>
      </c>
      <c r="AS200" s="9" t="n">
        <v>61.3041648864746</v>
      </c>
      <c r="AT200" s="9" t="n">
        <v>0.746418714523315</v>
      </c>
      <c r="AU200" s="9" t="n">
        <v>1.22653067111969</v>
      </c>
      <c r="AV200" s="9" t="n">
        <v>0.52492493391037</v>
      </c>
      <c r="AW200" s="9" t="n">
        <v>1134.82568359375</v>
      </c>
      <c r="AX200" s="9" t="n">
        <v>287.933776855469</v>
      </c>
      <c r="AY200" s="9" t="n">
        <v>11.1804027557373</v>
      </c>
      <c r="AZ200" s="9" t="n">
        <v>458.367614746094</v>
      </c>
      <c r="BA200" s="9" t="n">
        <v>2.13042306900024</v>
      </c>
      <c r="BB200" s="9" t="n">
        <v>4.2413010597229</v>
      </c>
      <c r="BC200" s="9" t="n">
        <v>0.109309419989586</v>
      </c>
      <c r="BD200" s="9" t="n">
        <v>19.3950748443604</v>
      </c>
      <c r="BE200" s="9" t="n">
        <v>234.496429443359</v>
      </c>
      <c r="BF200" s="9" t="n">
        <v>131.198013305664</v>
      </c>
      <c r="BG200" s="9" t="n">
        <v>19.7986450195312</v>
      </c>
      <c r="BH200" s="9" t="n">
        <v>0.11383393406868</v>
      </c>
      <c r="BI200" s="9" t="n">
        <v>12.4856939315796</v>
      </c>
      <c r="BJ200" s="9" t="n">
        <v>28.2249279022217</v>
      </c>
      <c r="BK200" s="9" t="n">
        <v>21.7080326080322</v>
      </c>
      <c r="BL200" s="9" t="n">
        <v>6902.95166015625</v>
      </c>
      <c r="BM200" s="9" t="n">
        <v>25.0564403533936</v>
      </c>
      <c r="BN200" s="9" t="n">
        <v>27.5932216644287</v>
      </c>
      <c r="BO200" s="9" t="n">
        <v>29.4378204345703</v>
      </c>
      <c r="BP200" s="9" t="n">
        <v>29.4853096008301</v>
      </c>
      <c r="BQ200" s="9" t="n">
        <v>28.4147262573242</v>
      </c>
      <c r="BR200" s="9" t="n">
        <v>9.52427387237549</v>
      </c>
      <c r="BS200" s="9" t="n">
        <v>0</v>
      </c>
      <c r="BT200" s="9" t="n">
        <v>400.612335205078</v>
      </c>
      <c r="BU200" s="9" t="n">
        <v>2.65547490119934</v>
      </c>
      <c r="BV200" s="9" t="n">
        <v>7.90686941146851</v>
      </c>
      <c r="BW200" s="9" t="n">
        <v>1789.70556640625</v>
      </c>
      <c r="BX200" s="9" t="n">
        <v>7.52911996841431</v>
      </c>
      <c r="BY200" s="9" t="n">
        <v>14.5886917114258</v>
      </c>
      <c r="BZ200" s="9" t="n">
        <v>50.1716842651367</v>
      </c>
      <c r="CA200" s="9" t="n">
        <v>533.918762207031</v>
      </c>
      <c r="CB200" s="9" t="n">
        <v>715.554748535156</v>
      </c>
      <c r="CC200" s="9" t="n">
        <v>5.55496025085449</v>
      </c>
      <c r="CD200" s="9" t="n">
        <v>9.03339958190918</v>
      </c>
      <c r="CE200" s="10" t="s">
        <v>91</v>
      </c>
      <c r="CF200" s="10" t="s">
        <v>92</v>
      </c>
      <c r="CG200" s="10" t="s">
        <v>93</v>
      </c>
      <c r="CH200" s="10" t="s">
        <v>96</v>
      </c>
      <c r="CI200" s="9" t="n">
        <f aca="false">ABS(AD200-AE200)</f>
        <v>7.53251266479492</v>
      </c>
      <c r="CJ200" s="10" t="str">
        <f aca="false">IF(OR((M200&lt;100),(L200&lt;=0),(BY200&lt;10)),"Fermo","Marcia")</f>
        <v>Marcia</v>
      </c>
      <c r="CK200" s="10" t="str">
        <f aca="false">IF(ABS(AD200-AE200)&gt;=15,"No","Si")</f>
        <v>Si</v>
      </c>
      <c r="CL200" s="0" t="s">
        <v>97</v>
      </c>
    </row>
    <row r="201" customFormat="false" ht="15" hidden="false" customHeight="false" outlineLevel="0" collapsed="false">
      <c r="A201" s="8" t="n">
        <v>40920.6527777778</v>
      </c>
      <c r="B201" s="9" t="n">
        <v>76.8103790283203</v>
      </c>
      <c r="C201" s="9" t="n">
        <v>78.1571884155273</v>
      </c>
      <c r="D201" s="9" t="n">
        <v>84.3415222167969</v>
      </c>
      <c r="E201" s="9" t="n">
        <v>83.9088516235352</v>
      </c>
      <c r="F201" s="9" t="n">
        <v>84.4286422729492</v>
      </c>
      <c r="G201" s="9" t="n">
        <v>87.5075531005859</v>
      </c>
      <c r="H201" s="9" t="n">
        <v>86.8943099975586</v>
      </c>
      <c r="I201" s="9" t="n">
        <v>87.3154907226563</v>
      </c>
      <c r="J201" s="9" t="n">
        <v>75.1758270263672</v>
      </c>
      <c r="K201" s="9" t="n">
        <v>75.8113021850586</v>
      </c>
      <c r="L201" s="9" t="n">
        <v>1866.09899902344</v>
      </c>
      <c r="M201" s="9" t="n">
        <v>221.148498535156</v>
      </c>
      <c r="N201" s="9" t="n">
        <v>139.126373291016</v>
      </c>
      <c r="O201" s="9" t="n">
        <v>100</v>
      </c>
      <c r="P201" s="9" t="n">
        <v>422.393463134766</v>
      </c>
      <c r="Q201" s="9" t="n">
        <v>614.827514648438</v>
      </c>
      <c r="R201" s="9" t="n">
        <v>33.8785781860352</v>
      </c>
      <c r="S201" s="9" t="n">
        <v>45.3473854064941</v>
      </c>
      <c r="T201" s="9" t="n">
        <v>27.7490463256836</v>
      </c>
      <c r="U201" s="9" t="n">
        <v>27.9892597198486</v>
      </c>
      <c r="V201" s="9" t="n">
        <v>11.3804216384888</v>
      </c>
      <c r="W201" s="9" t="n">
        <v>0.395417660474777</v>
      </c>
      <c r="X201" s="9" t="n">
        <v>0.620460629463196</v>
      </c>
      <c r="Y201" s="9" t="n">
        <v>14977.9375</v>
      </c>
      <c r="Z201" s="9" t="n">
        <v>187.388336181641</v>
      </c>
      <c r="AA201" s="9" t="n">
        <v>6.24008464813232</v>
      </c>
      <c r="AB201" s="9" t="n">
        <v>56.5981788635254</v>
      </c>
      <c r="AC201" s="9" t="n">
        <v>5962.810546875</v>
      </c>
      <c r="AD201" s="9" t="n">
        <v>44.3898315429688</v>
      </c>
      <c r="AE201" s="9" t="n">
        <v>50</v>
      </c>
      <c r="AF201" s="9" t="n">
        <v>47.1645812988281</v>
      </c>
      <c r="AG201" s="9" t="n">
        <v>19.1033935546875</v>
      </c>
      <c r="AH201" s="9" t="n">
        <v>99.6341552734375</v>
      </c>
      <c r="AI201" s="9" t="n">
        <v>28.3682670593262</v>
      </c>
      <c r="AJ201" s="9" t="n">
        <v>31.5777168273926</v>
      </c>
      <c r="AK201" s="9" t="n">
        <v>500.649475097656</v>
      </c>
      <c r="AL201" s="9" t="n">
        <v>499.058044433594</v>
      </c>
      <c r="AM201" s="9" t="n">
        <v>499.244415283203</v>
      </c>
      <c r="AN201" s="9" t="n">
        <v>496.400299072266</v>
      </c>
      <c r="AO201" s="9" t="n">
        <v>20.5654754638672</v>
      </c>
      <c r="AP201" s="9" t="n">
        <v>30.1352558135986</v>
      </c>
      <c r="AQ201" s="9" t="n">
        <v>25.8404731750488</v>
      </c>
      <c r="AR201" s="10" t="s">
        <v>90</v>
      </c>
      <c r="AS201" s="9" t="n">
        <v>61.3125</v>
      </c>
      <c r="AT201" s="9" t="n">
        <v>0.751764297485352</v>
      </c>
      <c r="AU201" s="9" t="n">
        <v>1.22178959846497</v>
      </c>
      <c r="AV201" s="9" t="n">
        <v>0.524722993373871</v>
      </c>
      <c r="AW201" s="9" t="n">
        <v>1134.4482421875</v>
      </c>
      <c r="AX201" s="9" t="n">
        <v>293.405944824219</v>
      </c>
      <c r="AY201" s="9" t="n">
        <v>11.1787805557251</v>
      </c>
      <c r="AZ201" s="9" t="n">
        <v>462.822357177734</v>
      </c>
      <c r="BA201" s="9" t="n">
        <v>2.13025522232056</v>
      </c>
      <c r="BB201" s="9" t="n">
        <v>4.24411296844482</v>
      </c>
      <c r="BC201" s="9" t="n">
        <v>0.10950018465519</v>
      </c>
      <c r="BD201" s="9" t="n">
        <v>19.3547439575195</v>
      </c>
      <c r="BE201" s="9" t="n">
        <v>195.811721801758</v>
      </c>
      <c r="BF201" s="9" t="n">
        <v>131.143157958984</v>
      </c>
      <c r="BG201" s="9" t="n">
        <v>19.7700500488281</v>
      </c>
      <c r="BH201" s="9" t="n">
        <v>0.11362836509943</v>
      </c>
      <c r="BI201" s="9" t="n">
        <v>12.4836397171021</v>
      </c>
      <c r="BJ201" s="9" t="n">
        <v>28.2319793701172</v>
      </c>
      <c r="BK201" s="9" t="n">
        <v>21.3788280487061</v>
      </c>
      <c r="BL201" s="9" t="n">
        <v>6915.923828125</v>
      </c>
      <c r="BM201" s="9" t="n">
        <v>25.0485553741455</v>
      </c>
      <c r="BN201" s="9" t="n">
        <v>27.6024227142334</v>
      </c>
      <c r="BO201" s="9" t="n">
        <v>29.436882019043</v>
      </c>
      <c r="BP201" s="9" t="n">
        <v>29.4845466613769</v>
      </c>
      <c r="BQ201" s="9" t="n">
        <v>28.433801651001</v>
      </c>
      <c r="BR201" s="9" t="n">
        <v>9.52412223815918</v>
      </c>
      <c r="BS201" s="9" t="n">
        <v>0</v>
      </c>
      <c r="BT201" s="9" t="n">
        <v>400.263122558594</v>
      </c>
      <c r="BU201" s="9" t="n">
        <v>2.65547490119934</v>
      </c>
      <c r="BV201" s="9" t="n">
        <v>7.91165637969971</v>
      </c>
      <c r="BW201" s="9" t="n">
        <v>1789.79187011719</v>
      </c>
      <c r="BX201" s="9" t="n">
        <v>6.97113037109375</v>
      </c>
      <c r="BY201" s="9" t="n">
        <v>14.6103487014771</v>
      </c>
      <c r="BZ201" s="9" t="n">
        <v>50.4551086425781</v>
      </c>
      <c r="CA201" s="9" t="n">
        <v>534.727478027344</v>
      </c>
      <c r="CB201" s="9" t="n">
        <v>715.728210449219</v>
      </c>
      <c r="CC201" s="9" t="n">
        <v>5.62226390838623</v>
      </c>
      <c r="CD201" s="9" t="n">
        <v>8.97652530670166</v>
      </c>
      <c r="CE201" s="10" t="s">
        <v>91</v>
      </c>
      <c r="CF201" s="10" t="s">
        <v>92</v>
      </c>
      <c r="CG201" s="10" t="s">
        <v>93</v>
      </c>
      <c r="CH201" s="10" t="s">
        <v>96</v>
      </c>
      <c r="CI201" s="9" t="n">
        <f aca="false">ABS(AD201-AE201)</f>
        <v>5.61016845703125</v>
      </c>
      <c r="CJ201" s="10" t="str">
        <f aca="false">IF(OR((M201&lt;100),(L201&lt;=0),(BY201&lt;10)),"Fermo","Marcia")</f>
        <v>Marcia</v>
      </c>
      <c r="CK201" s="10" t="str">
        <f aca="false">IF(ABS(AD201-AE201)&gt;=15,"No","Si")</f>
        <v>Si</v>
      </c>
      <c r="CL201" s="0" t="s">
        <v>97</v>
      </c>
    </row>
    <row r="202" customFormat="false" ht="15" hidden="false" customHeight="false" outlineLevel="0" collapsed="false">
      <c r="A202" s="8" t="n">
        <v>40920.6534722222</v>
      </c>
      <c r="B202" s="9" t="n">
        <v>76.8027420043945</v>
      </c>
      <c r="C202" s="9" t="n">
        <v>78.184440612793</v>
      </c>
      <c r="D202" s="9" t="n">
        <v>84.3349609375</v>
      </c>
      <c r="E202" s="9" t="n">
        <v>83.9172439575195</v>
      </c>
      <c r="F202" s="9" t="n">
        <v>84.4381790161133</v>
      </c>
      <c r="G202" s="9" t="n">
        <v>87.4880142211914</v>
      </c>
      <c r="H202" s="9" t="n">
        <v>86.9420013427734</v>
      </c>
      <c r="I202" s="9" t="n">
        <v>87.3627777099609</v>
      </c>
      <c r="J202" s="9" t="n">
        <v>75.1710586547852</v>
      </c>
      <c r="K202" s="9" t="n">
        <v>75.8030700683594</v>
      </c>
      <c r="L202" s="9" t="n">
        <v>1865.75964355469</v>
      </c>
      <c r="M202" s="9" t="n">
        <v>221.705001831055</v>
      </c>
      <c r="N202" s="9" t="n">
        <v>138.492492675781</v>
      </c>
      <c r="O202" s="9" t="n">
        <v>100</v>
      </c>
      <c r="P202" s="9" t="n">
        <v>422.421356201172</v>
      </c>
      <c r="Q202" s="9" t="n">
        <v>609.789794921875</v>
      </c>
      <c r="R202" s="9" t="n">
        <v>39.201057434082</v>
      </c>
      <c r="S202" s="9" t="n">
        <v>45.8547248840332</v>
      </c>
      <c r="T202" s="9" t="n">
        <v>27.7440643310547</v>
      </c>
      <c r="U202" s="9" t="n">
        <v>27.9856758117676</v>
      </c>
      <c r="V202" s="9" t="n">
        <v>11.3663921356201</v>
      </c>
      <c r="W202" s="9" t="n">
        <v>0.395444989204407</v>
      </c>
      <c r="X202" s="9" t="n">
        <v>0.620335459709168</v>
      </c>
      <c r="Y202" s="9" t="n">
        <v>14978.4130859375</v>
      </c>
      <c r="Z202" s="9" t="n">
        <v>187.388336181641</v>
      </c>
      <c r="AA202" s="9" t="n">
        <v>6.19277095794678</v>
      </c>
      <c r="AB202" s="9" t="n">
        <v>56.5969123840332</v>
      </c>
      <c r="AC202" s="9" t="n">
        <v>5963.6015625</v>
      </c>
      <c r="AD202" s="9" t="n">
        <v>51.2153282165527</v>
      </c>
      <c r="AE202" s="9" t="n">
        <v>50</v>
      </c>
      <c r="AF202" s="9" t="n">
        <v>47.4316368103027</v>
      </c>
      <c r="AG202" s="9" t="n">
        <v>19.137731552124</v>
      </c>
      <c r="AH202" s="9" t="n">
        <v>99.6500473022461</v>
      </c>
      <c r="AI202" s="9" t="n">
        <v>28.3803291320801</v>
      </c>
      <c r="AJ202" s="9" t="n">
        <v>31.5611400604248</v>
      </c>
      <c r="AK202" s="9" t="n">
        <v>500.655853271484</v>
      </c>
      <c r="AL202" s="9" t="n">
        <v>497.829772949219</v>
      </c>
      <c r="AM202" s="9" t="n">
        <v>499.239044189453</v>
      </c>
      <c r="AN202" s="9" t="n">
        <v>496.453460693359</v>
      </c>
      <c r="AO202" s="9" t="n">
        <v>20.5511093139648</v>
      </c>
      <c r="AP202" s="9" t="n">
        <v>30.1069011688232</v>
      </c>
      <c r="AQ202" s="9" t="n">
        <v>25.7291412353516</v>
      </c>
      <c r="AR202" s="10" t="s">
        <v>90</v>
      </c>
      <c r="AS202" s="9" t="n">
        <v>61.3208351135254</v>
      </c>
      <c r="AT202" s="9" t="n">
        <v>0.757109820842743</v>
      </c>
      <c r="AU202" s="9" t="n">
        <v>1.24177348613739</v>
      </c>
      <c r="AV202" s="9" t="n">
        <v>0.524521112442017</v>
      </c>
      <c r="AW202" s="9" t="n">
        <v>1134.07080078125</v>
      </c>
      <c r="AX202" s="9" t="n">
        <v>280.04736328125</v>
      </c>
      <c r="AY202" s="9" t="n">
        <v>11.1771593093872</v>
      </c>
      <c r="AZ202" s="9" t="n">
        <v>467.096252441406</v>
      </c>
      <c r="BA202" s="9" t="n">
        <v>2.13303017616272</v>
      </c>
      <c r="BB202" s="9" t="n">
        <v>4.24692535400391</v>
      </c>
      <c r="BC202" s="9" t="n">
        <v>0.109690949320793</v>
      </c>
      <c r="BD202" s="9" t="n">
        <v>19.3144130706787</v>
      </c>
      <c r="BE202" s="9" t="n">
        <v>216.125152587891</v>
      </c>
      <c r="BF202" s="9" t="n">
        <v>131.116134643555</v>
      </c>
      <c r="BG202" s="9" t="n">
        <v>19.741455078125</v>
      </c>
      <c r="BH202" s="9" t="n">
        <v>0.1134227886796</v>
      </c>
      <c r="BI202" s="9" t="n">
        <v>12.4815855026245</v>
      </c>
      <c r="BJ202" s="9" t="n">
        <v>28.2390327453613</v>
      </c>
      <c r="BK202" s="9" t="n">
        <v>20.4629707336426</v>
      </c>
      <c r="BL202" s="9" t="n">
        <v>6928.89599609375</v>
      </c>
      <c r="BM202" s="9" t="n">
        <v>25.0406703948975</v>
      </c>
      <c r="BN202" s="9" t="n">
        <v>27.6116237640381</v>
      </c>
      <c r="BO202" s="9" t="n">
        <v>29.4359455108643</v>
      </c>
      <c r="BP202" s="9" t="n">
        <v>29.4837837219238</v>
      </c>
      <c r="BQ202" s="9" t="n">
        <v>28.433801651001</v>
      </c>
      <c r="BR202" s="9" t="n">
        <v>9.52397155761719</v>
      </c>
      <c r="BS202" s="9" t="n">
        <v>0</v>
      </c>
      <c r="BT202" s="9" t="n">
        <v>400.857238769531</v>
      </c>
      <c r="BU202" s="9" t="n">
        <v>2.65547490119934</v>
      </c>
      <c r="BV202" s="9" t="n">
        <v>7.91644334793091</v>
      </c>
      <c r="BW202" s="9" t="n">
        <v>1789.87805175781</v>
      </c>
      <c r="BX202" s="9" t="n">
        <v>7.3814172744751</v>
      </c>
      <c r="BY202" s="9" t="n">
        <v>14.632004737854</v>
      </c>
      <c r="BZ202" s="9" t="n">
        <v>50.7385368347168</v>
      </c>
      <c r="CA202" s="9" t="n">
        <v>535.5361328125</v>
      </c>
      <c r="CB202" s="9" t="n">
        <v>713.747314453125</v>
      </c>
      <c r="CC202" s="9" t="n">
        <v>5.68956661224365</v>
      </c>
      <c r="CD202" s="9" t="n">
        <v>8.91965007781982</v>
      </c>
      <c r="CE202" s="10" t="s">
        <v>91</v>
      </c>
      <c r="CF202" s="10" t="s">
        <v>92</v>
      </c>
      <c r="CG202" s="10" t="s">
        <v>93</v>
      </c>
      <c r="CH202" s="10" t="s">
        <v>96</v>
      </c>
      <c r="CI202" s="9" t="n">
        <f aca="false">ABS(AD202-AE202)</f>
        <v>1.21532821655273</v>
      </c>
      <c r="CJ202" s="10" t="str">
        <f aca="false">IF(OR((M202&lt;100),(L202&lt;=0),(BY202&lt;10)),"Fermo","Marcia")</f>
        <v>Marcia</v>
      </c>
      <c r="CK202" s="10" t="str">
        <f aca="false">IF(ABS(AD202-AE202)&gt;=15,"No","Si")</f>
        <v>Si</v>
      </c>
      <c r="CL202" s="0" t="s">
        <v>97</v>
      </c>
    </row>
    <row r="203" customFormat="false" ht="15" hidden="false" customHeight="false" outlineLevel="0" collapsed="false">
      <c r="A203" s="8" t="n">
        <v>40920.6541666667</v>
      </c>
      <c r="B203" s="9" t="n">
        <v>76.7951126098633</v>
      </c>
      <c r="C203" s="9" t="n">
        <v>78.2116928100586</v>
      </c>
      <c r="D203" s="9" t="n">
        <v>84.3283996582031</v>
      </c>
      <c r="E203" s="9" t="n">
        <v>83.9256439208984</v>
      </c>
      <c r="F203" s="9" t="n">
        <v>84.4477233886719</v>
      </c>
      <c r="G203" s="9" t="n">
        <v>87.4684753417969</v>
      </c>
      <c r="H203" s="9" t="n">
        <v>87.0755386352539</v>
      </c>
      <c r="I203" s="9" t="n">
        <v>87.4100799560547</v>
      </c>
      <c r="J203" s="9" t="n">
        <v>75.1662979125977</v>
      </c>
      <c r="K203" s="9" t="n">
        <v>75.7948303222656</v>
      </c>
      <c r="L203" s="9" t="n">
        <v>1865.49731445313</v>
      </c>
      <c r="M203" s="9" t="n">
        <v>220.165710449219</v>
      </c>
      <c r="N203" s="9" t="n">
        <v>137.881423950195</v>
      </c>
      <c r="O203" s="9" t="n">
        <v>100</v>
      </c>
      <c r="P203" s="9" t="n">
        <v>422.449249267578</v>
      </c>
      <c r="Q203" s="9" t="n">
        <v>614.018493652344</v>
      </c>
      <c r="R203" s="9" t="n">
        <v>40.1631546020508</v>
      </c>
      <c r="S203" s="9" t="n">
        <v>45.8993377685547</v>
      </c>
      <c r="T203" s="9" t="n">
        <v>27.7390804290771</v>
      </c>
      <c r="U203" s="9" t="n">
        <v>27.9820919036865</v>
      </c>
      <c r="V203" s="9" t="n">
        <v>11.3523616790771</v>
      </c>
      <c r="W203" s="9" t="n">
        <v>0.395472347736359</v>
      </c>
      <c r="X203" s="9" t="n">
        <v>0.620210289955139</v>
      </c>
      <c r="Y203" s="9" t="n">
        <v>14978.8876953125</v>
      </c>
      <c r="Z203" s="9" t="n">
        <v>187.388336181641</v>
      </c>
      <c r="AA203" s="9" t="n">
        <v>6.14545679092407</v>
      </c>
      <c r="AB203" s="9" t="n">
        <v>56.595645904541</v>
      </c>
      <c r="AC203" s="9" t="n">
        <v>5964.39306640625</v>
      </c>
      <c r="AD203" s="9" t="n">
        <v>58.0408248901367</v>
      </c>
      <c r="AE203" s="9" t="n">
        <v>50</v>
      </c>
      <c r="AF203" s="9" t="n">
        <v>48.0961875915527</v>
      </c>
      <c r="AG203" s="9" t="n">
        <v>19.1720695495605</v>
      </c>
      <c r="AH203" s="9" t="n">
        <v>99.6659393310547</v>
      </c>
      <c r="AI203" s="9" t="n">
        <v>28.392391204834</v>
      </c>
      <c r="AJ203" s="9" t="n">
        <v>31.544563293457</v>
      </c>
      <c r="AK203" s="9" t="n">
        <v>500.662200927734</v>
      </c>
      <c r="AL203" s="9" t="n">
        <v>500.653869628906</v>
      </c>
      <c r="AM203" s="9" t="n">
        <v>499.233703613281</v>
      </c>
      <c r="AN203" s="9" t="n">
        <v>496.506652832031</v>
      </c>
      <c r="AO203" s="9" t="n">
        <v>20.5367412567139</v>
      </c>
      <c r="AP203" s="9" t="n">
        <v>30.0785465240479</v>
      </c>
      <c r="AQ203" s="9" t="n">
        <v>25.6178112030029</v>
      </c>
      <c r="AR203" s="10" t="s">
        <v>90</v>
      </c>
      <c r="AS203" s="9" t="n">
        <v>61.3291664123535</v>
      </c>
      <c r="AT203" s="9" t="n">
        <v>0.84178900718689</v>
      </c>
      <c r="AU203" s="9" t="n">
        <v>1.2617574930191</v>
      </c>
      <c r="AV203" s="9" t="n">
        <v>0.524319171905518</v>
      </c>
      <c r="AW203" s="9" t="n">
        <v>1133.693359375</v>
      </c>
      <c r="AX203" s="9" t="n">
        <v>282.139678955078</v>
      </c>
      <c r="AY203" s="9" t="n">
        <v>11.175537109375</v>
      </c>
      <c r="AZ203" s="9" t="n">
        <v>470.76171875</v>
      </c>
      <c r="BA203" s="9" t="n">
        <v>2.13580513000488</v>
      </c>
      <c r="BB203" s="9" t="n">
        <v>4.24973726272583</v>
      </c>
      <c r="BC203" s="9" t="n">
        <v>0.109881721436977</v>
      </c>
      <c r="BD203" s="9" t="n">
        <v>19.2740821838379</v>
      </c>
      <c r="BE203" s="9" t="n">
        <v>249.541763305664</v>
      </c>
      <c r="BF203" s="9" t="n">
        <v>131.116958618164</v>
      </c>
      <c r="BG203" s="9" t="n">
        <v>19.7128582000732</v>
      </c>
      <c r="BH203" s="9" t="n">
        <v>0.11321721971035</v>
      </c>
      <c r="BI203" s="9" t="n">
        <v>12.479531288147</v>
      </c>
      <c r="BJ203" s="9" t="n">
        <v>28.2460861206055</v>
      </c>
      <c r="BK203" s="9" t="n">
        <v>19.5471115112305</v>
      </c>
      <c r="BL203" s="9" t="n">
        <v>6941.86767578125</v>
      </c>
      <c r="BM203" s="9" t="n">
        <v>25.0327835083008</v>
      </c>
      <c r="BN203" s="9" t="n">
        <v>27.6208248138428</v>
      </c>
      <c r="BO203" s="9" t="n">
        <v>29.4350070953369</v>
      </c>
      <c r="BP203" s="9" t="n">
        <v>29.4830207824707</v>
      </c>
      <c r="BQ203" s="9" t="n">
        <v>28.4147262573242</v>
      </c>
      <c r="BR203" s="9" t="n">
        <v>9.52381992340088</v>
      </c>
      <c r="BS203" s="9" t="n">
        <v>0</v>
      </c>
      <c r="BT203" s="9" t="n">
        <v>400.595947265625</v>
      </c>
      <c r="BU203" s="9" t="n">
        <v>2.65547490119934</v>
      </c>
      <c r="BV203" s="9" t="n">
        <v>7.92123031616211</v>
      </c>
      <c r="BW203" s="9" t="n">
        <v>1789.96423339844</v>
      </c>
      <c r="BX203" s="9" t="n">
        <v>7.7917046546936</v>
      </c>
      <c r="BY203" s="9" t="n">
        <v>14.653660774231</v>
      </c>
      <c r="BZ203" s="9" t="n">
        <v>51.0219612121582</v>
      </c>
      <c r="CA203" s="9" t="n">
        <v>536.344848632813</v>
      </c>
      <c r="CB203" s="9" t="n">
        <v>713.257751464844</v>
      </c>
      <c r="CC203" s="9" t="n">
        <v>5.7341423034668</v>
      </c>
      <c r="CD203" s="9" t="n">
        <v>8.86277580261231</v>
      </c>
      <c r="CE203" s="10" t="s">
        <v>91</v>
      </c>
      <c r="CF203" s="10" t="s">
        <v>92</v>
      </c>
      <c r="CG203" s="10" t="s">
        <v>93</v>
      </c>
      <c r="CH203" s="10" t="s">
        <v>96</v>
      </c>
      <c r="CI203" s="9" t="n">
        <f aca="false">ABS(AD203-AE203)</f>
        <v>8.04082489013672</v>
      </c>
      <c r="CJ203" s="10" t="str">
        <f aca="false">IF(OR((M203&lt;100),(L203&lt;=0),(BY203&lt;10)),"Fermo","Marcia")</f>
        <v>Marcia</v>
      </c>
      <c r="CK203" s="10" t="str">
        <f aca="false">IF(ABS(AD203-AE203)&gt;=15,"No","Si")</f>
        <v>Si</v>
      </c>
      <c r="CL203" s="0" t="s">
        <v>97</v>
      </c>
    </row>
    <row r="204" customFormat="false" ht="15" hidden="false" customHeight="false" outlineLevel="0" collapsed="false">
      <c r="A204" s="8" t="n">
        <v>40920.6548611111</v>
      </c>
      <c r="B204" s="9" t="n">
        <v>76.787483215332</v>
      </c>
      <c r="C204" s="9" t="n">
        <v>78.2389450073242</v>
      </c>
      <c r="D204" s="9" t="n">
        <v>84.3218383789062</v>
      </c>
      <c r="E204" s="9" t="n">
        <v>83.9340362548828</v>
      </c>
      <c r="F204" s="9" t="n">
        <v>84.4572601318359</v>
      </c>
      <c r="G204" s="9" t="n">
        <v>87.4489288330078</v>
      </c>
      <c r="H204" s="9" t="n">
        <v>87.2090759277344</v>
      </c>
      <c r="I204" s="9" t="n">
        <v>87.4573669433594</v>
      </c>
      <c r="J204" s="9" t="n">
        <v>75.1615295410156</v>
      </c>
      <c r="K204" s="9" t="n">
        <v>75.7865982055664</v>
      </c>
      <c r="L204" s="9" t="n">
        <v>1865.23510742187</v>
      </c>
      <c r="M204" s="9" t="n">
        <v>221.44450378418</v>
      </c>
      <c r="N204" s="9" t="n">
        <v>138.326187133789</v>
      </c>
      <c r="O204" s="9" t="n">
        <v>100</v>
      </c>
      <c r="P204" s="9" t="n">
        <v>422.959991455078</v>
      </c>
      <c r="Q204" s="9" t="n">
        <v>617.415588378906</v>
      </c>
      <c r="R204" s="9" t="n">
        <v>40.0637283325195</v>
      </c>
      <c r="S204" s="9" t="n">
        <v>45.8750686645508</v>
      </c>
      <c r="T204" s="9" t="n">
        <v>27.7376327514648</v>
      </c>
      <c r="U204" s="9" t="n">
        <v>27.9785099029541</v>
      </c>
      <c r="V204" s="9" t="n">
        <v>11.3383321762085</v>
      </c>
      <c r="W204" s="9" t="n">
        <v>0.395499676465988</v>
      </c>
      <c r="X204" s="9" t="n">
        <v>0.620085120201111</v>
      </c>
      <c r="Y204" s="9" t="n">
        <v>14974.4716796875</v>
      </c>
      <c r="Z204" s="9" t="n">
        <v>187.388336181641</v>
      </c>
      <c r="AA204" s="9" t="n">
        <v>6.09814262390137</v>
      </c>
      <c r="AB204" s="9" t="n">
        <v>56.5943756103516</v>
      </c>
      <c r="AC204" s="9" t="n">
        <v>5965.1845703125</v>
      </c>
      <c r="AD204" s="9" t="n">
        <v>55.2979965209961</v>
      </c>
      <c r="AE204" s="9" t="n">
        <v>50</v>
      </c>
      <c r="AF204" s="9" t="n">
        <v>47.6286315917969</v>
      </c>
      <c r="AG204" s="9" t="n">
        <v>18.9507808685303</v>
      </c>
      <c r="AH204" s="9" t="n">
        <v>99.6818313598633</v>
      </c>
      <c r="AI204" s="9" t="n">
        <v>28.4044513702393</v>
      </c>
      <c r="AJ204" s="9" t="n">
        <v>31.5279865264893</v>
      </c>
      <c r="AK204" s="9" t="n">
        <v>500.668579101562</v>
      </c>
      <c r="AL204" s="9" t="n">
        <v>503.477935791016</v>
      </c>
      <c r="AM204" s="9" t="n">
        <v>499.228363037109</v>
      </c>
      <c r="AN204" s="9" t="n">
        <v>496.559814453125</v>
      </c>
      <c r="AO204" s="9" t="n">
        <v>20.5223731994629</v>
      </c>
      <c r="AP204" s="9" t="n">
        <v>30.0501918792725</v>
      </c>
      <c r="AQ204" s="9" t="n">
        <v>25.5064792633057</v>
      </c>
      <c r="AR204" s="10" t="s">
        <v>90</v>
      </c>
      <c r="AS204" s="9" t="n">
        <v>61.3375015258789</v>
      </c>
      <c r="AT204" s="9" t="n">
        <v>0.837501704692841</v>
      </c>
      <c r="AU204" s="9" t="n">
        <v>1.07766783237457</v>
      </c>
      <c r="AV204" s="9" t="n">
        <v>0.524117231369019</v>
      </c>
      <c r="AW204" s="9" t="n">
        <v>1133.31591796875</v>
      </c>
      <c r="AX204" s="9" t="n">
        <v>288.175170898438</v>
      </c>
      <c r="AY204" s="9" t="n">
        <v>11.1739158630371</v>
      </c>
      <c r="AZ204" s="9" t="n">
        <v>472.378509521484</v>
      </c>
      <c r="BA204" s="9" t="n">
        <v>2.13499879837036</v>
      </c>
      <c r="BB204" s="9" t="n">
        <v>4.25254917144775</v>
      </c>
      <c r="BC204" s="9" t="n">
        <v>0.110072486102581</v>
      </c>
      <c r="BD204" s="9" t="n">
        <v>19.2337512969971</v>
      </c>
      <c r="BE204" s="9" t="n">
        <v>293.500122070312</v>
      </c>
      <c r="BF204" s="9" t="n">
        <v>131.117767333984</v>
      </c>
      <c r="BG204" s="9" t="n">
        <v>19.6842632293701</v>
      </c>
      <c r="BH204" s="9" t="n">
        <v>0.11301164329052</v>
      </c>
      <c r="BI204" s="9" t="n">
        <v>12.4774770736694</v>
      </c>
      <c r="BJ204" s="9" t="n">
        <v>28.253137588501</v>
      </c>
      <c r="BK204" s="9" t="n">
        <v>19.4964637756348</v>
      </c>
      <c r="BL204" s="9" t="n">
        <v>6954.83984375</v>
      </c>
      <c r="BM204" s="9" t="n">
        <v>25.0248985290527</v>
      </c>
      <c r="BN204" s="9" t="n">
        <v>27.6300239562988</v>
      </c>
      <c r="BO204" s="9" t="n">
        <v>29.4340705871582</v>
      </c>
      <c r="BP204" s="9" t="n">
        <v>29.4822578430176</v>
      </c>
      <c r="BQ204" s="9" t="n">
        <v>28.3956489562988</v>
      </c>
      <c r="BR204" s="9" t="n">
        <v>9.52366924285889</v>
      </c>
      <c r="BS204" s="9" t="n">
        <v>0</v>
      </c>
      <c r="BT204" s="9" t="n">
        <v>400.8056640625</v>
      </c>
      <c r="BU204" s="9" t="n">
        <v>2.65547490119934</v>
      </c>
      <c r="BV204" s="9" t="n">
        <v>7.92601728439331</v>
      </c>
      <c r="BW204" s="9" t="n">
        <v>1790.05053710938</v>
      </c>
      <c r="BX204" s="9" t="n">
        <v>8.20199108123779</v>
      </c>
      <c r="BY204" s="9" t="n">
        <v>14.6753177642822</v>
      </c>
      <c r="BZ204" s="9" t="n">
        <v>51.1891098022461</v>
      </c>
      <c r="CA204" s="9" t="n">
        <v>543.644470214844</v>
      </c>
      <c r="CB204" s="9" t="n">
        <v>714.319763183594</v>
      </c>
      <c r="CC204" s="9" t="n">
        <v>5.75599050521851</v>
      </c>
      <c r="CD204" s="9" t="n">
        <v>8.85621070861816</v>
      </c>
      <c r="CE204" s="10" t="s">
        <v>91</v>
      </c>
      <c r="CF204" s="10" t="s">
        <v>92</v>
      </c>
      <c r="CG204" s="10" t="s">
        <v>93</v>
      </c>
      <c r="CH204" s="10" t="s">
        <v>96</v>
      </c>
      <c r="CI204" s="9" t="n">
        <f aca="false">ABS(AD204-AE204)</f>
        <v>5.29799652099609</v>
      </c>
      <c r="CJ204" s="10" t="str">
        <f aca="false">IF(OR((M204&lt;100),(L204&lt;=0),(BY204&lt;10)),"Fermo","Marcia")</f>
        <v>Marcia</v>
      </c>
      <c r="CK204" s="10" t="str">
        <f aca="false">IF(ABS(AD204-AE204)&gt;=15,"No","Si")</f>
        <v>Si</v>
      </c>
      <c r="CL204" s="0" t="s">
        <v>97</v>
      </c>
    </row>
    <row r="205" customFormat="false" ht="15" hidden="false" customHeight="false" outlineLevel="0" collapsed="false">
      <c r="A205" s="8" t="n">
        <v>40920.6555555556</v>
      </c>
      <c r="B205" s="9" t="n">
        <v>76.7798538208008</v>
      </c>
      <c r="C205" s="9" t="n">
        <v>78.2661972045898</v>
      </c>
      <c r="D205" s="9" t="n">
        <v>84.3152770996094</v>
      </c>
      <c r="E205" s="9" t="n">
        <v>83.9424362182617</v>
      </c>
      <c r="F205" s="9" t="n">
        <v>84.466796875</v>
      </c>
      <c r="G205" s="9" t="n">
        <v>87.4293899536133</v>
      </c>
      <c r="H205" s="9" t="n">
        <v>87.3559722900391</v>
      </c>
      <c r="I205" s="9" t="n">
        <v>87.5046691894531</v>
      </c>
      <c r="J205" s="9" t="n">
        <v>75.1567687988281</v>
      </c>
      <c r="K205" s="9" t="n">
        <v>75.7783660888672</v>
      </c>
      <c r="L205" s="9" t="n">
        <v>1864.97277832031</v>
      </c>
      <c r="M205" s="9" t="n">
        <v>221.687530517578</v>
      </c>
      <c r="N205" s="9" t="n">
        <v>138.993255615234</v>
      </c>
      <c r="O205" s="9" t="n">
        <v>100</v>
      </c>
      <c r="P205" s="9" t="n">
        <v>421.6240234375</v>
      </c>
      <c r="Q205" s="9" t="n">
        <v>607.533142089844</v>
      </c>
      <c r="R205" s="9" t="n">
        <v>44.3955154418945</v>
      </c>
      <c r="S205" s="9" t="n">
        <v>46.3462982177734</v>
      </c>
      <c r="T205" s="9" t="n">
        <v>27.7361850738525</v>
      </c>
      <c r="U205" s="9" t="n">
        <v>27.974925994873</v>
      </c>
      <c r="V205" s="9" t="n">
        <v>11.3243026733398</v>
      </c>
      <c r="W205" s="9" t="n">
        <v>0.39552703499794</v>
      </c>
      <c r="X205" s="9" t="n">
        <v>0.619959950447083</v>
      </c>
      <c r="Y205" s="9" t="n">
        <v>14984.9580078125</v>
      </c>
      <c r="Z205" s="9" t="n">
        <v>187.388336181641</v>
      </c>
      <c r="AA205" s="9" t="n">
        <v>6.05082893371582</v>
      </c>
      <c r="AB205" s="9" t="n">
        <v>56.5931091308594</v>
      </c>
      <c r="AC205" s="9" t="n">
        <v>5965.97607421875</v>
      </c>
      <c r="AD205" s="9" t="n">
        <v>34.6953468322754</v>
      </c>
      <c r="AE205" s="9" t="n">
        <v>50</v>
      </c>
      <c r="AF205" s="9" t="n">
        <v>46.0289726257324</v>
      </c>
      <c r="AG205" s="9" t="n">
        <v>19.4467754364014</v>
      </c>
      <c r="AH205" s="9" t="n">
        <v>99.6977233886719</v>
      </c>
      <c r="AI205" s="9" t="n">
        <v>28.4165134429932</v>
      </c>
      <c r="AJ205" s="9" t="n">
        <v>31.5114078521729</v>
      </c>
      <c r="AK205" s="9" t="n">
        <v>500.674926757813</v>
      </c>
      <c r="AL205" s="9" t="n">
        <v>503.360870361328</v>
      </c>
      <c r="AM205" s="9" t="n">
        <v>499.223022460938</v>
      </c>
      <c r="AN205" s="9" t="n">
        <v>496.612976074219</v>
      </c>
      <c r="AO205" s="9" t="n">
        <v>20.5080070495605</v>
      </c>
      <c r="AP205" s="9" t="n">
        <v>30.0218372344971</v>
      </c>
      <c r="AQ205" s="9" t="n">
        <v>25.3951473236084</v>
      </c>
      <c r="AR205" s="10" t="s">
        <v>90</v>
      </c>
      <c r="AS205" s="9" t="n">
        <v>61.345832824707</v>
      </c>
      <c r="AT205" s="9" t="n">
        <v>0.833214402198792</v>
      </c>
      <c r="AU205" s="9" t="n">
        <v>0.831756830215454</v>
      </c>
      <c r="AV205" s="9" t="n">
        <v>0.521161139011383</v>
      </c>
      <c r="AW205" s="9" t="n">
        <v>1132.9384765625</v>
      </c>
      <c r="AX205" s="9" t="n">
        <v>286.243804931641</v>
      </c>
      <c r="AY205" s="9" t="n">
        <v>11.1722946166992</v>
      </c>
      <c r="AZ205" s="9" t="n">
        <v>469.5087890625</v>
      </c>
      <c r="BA205" s="9" t="n">
        <v>2.13061094284058</v>
      </c>
      <c r="BB205" s="9" t="n">
        <v>4.25536155700684</v>
      </c>
      <c r="BC205" s="9" t="n">
        <v>0.110263250768185</v>
      </c>
      <c r="BD205" s="9" t="n">
        <v>19.1934204101563</v>
      </c>
      <c r="BE205" s="9" t="n">
        <v>218.055358886719</v>
      </c>
      <c r="BF205" s="9" t="n">
        <v>131.118591308594</v>
      </c>
      <c r="BG205" s="9" t="n">
        <v>19.655668258667</v>
      </c>
      <c r="BH205" s="9" t="n">
        <v>0.11280607432127</v>
      </c>
      <c r="BI205" s="9" t="n">
        <v>12.4754228591919</v>
      </c>
      <c r="BJ205" s="9" t="n">
        <v>28.2601909637451</v>
      </c>
      <c r="BK205" s="9" t="n">
        <v>20.8282814025879</v>
      </c>
      <c r="BL205" s="9" t="n">
        <v>6967.81201171875</v>
      </c>
      <c r="BM205" s="9" t="n">
        <v>25.0170135498047</v>
      </c>
      <c r="BN205" s="9" t="n">
        <v>27.6392250061035</v>
      </c>
      <c r="BO205" s="9" t="n">
        <v>29.4331340789795</v>
      </c>
      <c r="BP205" s="9" t="n">
        <v>29.4814949035644</v>
      </c>
      <c r="BQ205" s="9" t="n">
        <v>28.3924694061279</v>
      </c>
      <c r="BR205" s="9" t="n">
        <v>9.52351856231689</v>
      </c>
      <c r="BS205" s="9" t="n">
        <v>0</v>
      </c>
      <c r="BT205" s="9" t="n">
        <v>400.867126464844</v>
      </c>
      <c r="BU205" s="9" t="n">
        <v>2.65547490119934</v>
      </c>
      <c r="BV205" s="9" t="n">
        <v>7.93080425262451</v>
      </c>
      <c r="BW205" s="9" t="n">
        <v>1790.13671875</v>
      </c>
      <c r="BX205" s="9" t="n">
        <v>8.12814044952393</v>
      </c>
      <c r="BY205" s="9" t="n">
        <v>14.6969738006592</v>
      </c>
      <c r="BZ205" s="9" t="n">
        <v>51.2399787902832</v>
      </c>
      <c r="CA205" s="9" t="n">
        <v>538.750671386719</v>
      </c>
      <c r="CB205" s="9" t="n">
        <v>714.367492675781</v>
      </c>
      <c r="CC205" s="9" t="n">
        <v>5.77783823013306</v>
      </c>
      <c r="CD205" s="9" t="n">
        <v>8.84964561462402</v>
      </c>
      <c r="CE205" s="10" t="s">
        <v>91</v>
      </c>
      <c r="CF205" s="10" t="s">
        <v>92</v>
      </c>
      <c r="CG205" s="10" t="s">
        <v>93</v>
      </c>
      <c r="CH205" s="10" t="s">
        <v>96</v>
      </c>
      <c r="CI205" s="9" t="n">
        <f aca="false">ABS(AD205-AE205)</f>
        <v>15.3046531677246</v>
      </c>
      <c r="CJ205" s="10" t="str">
        <f aca="false">IF(OR((M205&lt;100),(L205&lt;=0),(BY205&lt;10)),"Fermo","Marcia")</f>
        <v>Marcia</v>
      </c>
      <c r="CK205" s="10" t="str">
        <f aca="false">IF(ABS(AD205-AE205)&gt;=15,"No","Si")</f>
        <v>No</v>
      </c>
      <c r="CL205" s="0" t="s">
        <v>97</v>
      </c>
    </row>
    <row r="206" customFormat="false" ht="15" hidden="false" customHeight="false" outlineLevel="0" collapsed="false">
      <c r="A206" s="8" t="n">
        <v>40920.65625</v>
      </c>
      <c r="B206" s="9" t="n">
        <v>76.7722244262695</v>
      </c>
      <c r="C206" s="9" t="n">
        <v>78.2934494018555</v>
      </c>
      <c r="D206" s="9" t="n">
        <v>84.3475341796875</v>
      </c>
      <c r="E206" s="9" t="n">
        <v>83.9508361816406</v>
      </c>
      <c r="F206" s="9" t="n">
        <v>84.5287933349609</v>
      </c>
      <c r="G206" s="9" t="n">
        <v>87.4098434448242</v>
      </c>
      <c r="H206" s="9" t="n">
        <v>87.5162124633789</v>
      </c>
      <c r="I206" s="9" t="n">
        <v>87.5519561767578</v>
      </c>
      <c r="J206" s="9" t="n">
        <v>75.1520004272461</v>
      </c>
      <c r="K206" s="9" t="n">
        <v>75.770133972168</v>
      </c>
      <c r="L206" s="9" t="n">
        <v>1864.71057128906</v>
      </c>
      <c r="M206" s="9" t="n">
        <v>224.494873046875</v>
      </c>
      <c r="N206" s="9" t="n">
        <v>140.066650390625</v>
      </c>
      <c r="O206" s="9" t="n">
        <v>100</v>
      </c>
      <c r="P206" s="9" t="n">
        <v>422.220916748047</v>
      </c>
      <c r="Q206" s="9" t="n">
        <v>611.582946777344</v>
      </c>
      <c r="R206" s="9" t="n">
        <v>55.4758605957031</v>
      </c>
      <c r="S206" s="9" t="n">
        <v>47.2202529907227</v>
      </c>
      <c r="T206" s="9" t="n">
        <v>27.7347373962402</v>
      </c>
      <c r="U206" s="9" t="n">
        <v>27.9713439941406</v>
      </c>
      <c r="V206" s="9" t="n">
        <v>11.3102722167969</v>
      </c>
      <c r="W206" s="9" t="n">
        <v>0.39555436372757</v>
      </c>
      <c r="X206" s="9" t="n">
        <v>0.619834780693054</v>
      </c>
      <c r="Y206" s="9" t="n">
        <v>14995.4443359375</v>
      </c>
      <c r="Z206" s="9" t="n">
        <v>187.388336181641</v>
      </c>
      <c r="AA206" s="9" t="n">
        <v>6.00351476669312</v>
      </c>
      <c r="AB206" s="9" t="n">
        <v>56.5918426513672</v>
      </c>
      <c r="AC206" s="9" t="n">
        <v>5966.767578125</v>
      </c>
      <c r="AD206" s="9" t="n">
        <v>35.4911460876465</v>
      </c>
      <c r="AE206" s="9" t="n">
        <v>50</v>
      </c>
      <c r="AF206" s="9" t="n">
        <v>45.8509101867676</v>
      </c>
      <c r="AG206" s="9" t="n">
        <v>19.4366016387939</v>
      </c>
      <c r="AH206" s="9" t="n">
        <v>99.7136077880859</v>
      </c>
      <c r="AI206" s="9" t="n">
        <v>28.4285755157471</v>
      </c>
      <c r="AJ206" s="9" t="n">
        <v>31.4948310852051</v>
      </c>
      <c r="AK206" s="9" t="n">
        <v>500.681304931641</v>
      </c>
      <c r="AL206" s="9" t="n">
        <v>500.302642822266</v>
      </c>
      <c r="AM206" s="9" t="n">
        <v>499.217651367188</v>
      </c>
      <c r="AN206" s="9" t="n">
        <v>496.666168212891</v>
      </c>
      <c r="AO206" s="9" t="n">
        <v>20.4936389923096</v>
      </c>
      <c r="AP206" s="9" t="n">
        <v>29.9934844970703</v>
      </c>
      <c r="AQ206" s="9" t="n">
        <v>25.2838172912598</v>
      </c>
      <c r="AR206" s="10" t="s">
        <v>90</v>
      </c>
      <c r="AS206" s="9" t="n">
        <v>61.3541679382324</v>
      </c>
      <c r="AT206" s="9" t="n">
        <v>0.828927040100098</v>
      </c>
      <c r="AU206" s="9" t="n">
        <v>0.73561030626297</v>
      </c>
      <c r="AV206" s="9" t="n">
        <v>0.518205046653748</v>
      </c>
      <c r="AW206" s="9" t="n">
        <v>1132.56103515625</v>
      </c>
      <c r="AX206" s="9" t="n">
        <v>283.829620361328</v>
      </c>
      <c r="AY206" s="9" t="n">
        <v>11.170672416687</v>
      </c>
      <c r="AZ206" s="9" t="n">
        <v>472.391571044922</v>
      </c>
      <c r="BA206" s="9" t="n">
        <v>2.13789510726929</v>
      </c>
      <c r="BB206" s="9" t="n">
        <v>4.25817346572876</v>
      </c>
      <c r="BC206" s="9" t="n">
        <v>0.110454022884369</v>
      </c>
      <c r="BD206" s="9" t="n">
        <v>19.1530895233154</v>
      </c>
      <c r="BE206" s="9" t="n">
        <v>205.212173461914</v>
      </c>
      <c r="BF206" s="9" t="n">
        <v>131.119415283203</v>
      </c>
      <c r="BG206" s="9" t="n">
        <v>19.6270732879639</v>
      </c>
      <c r="BH206" s="9" t="n">
        <v>0.11260049790144</v>
      </c>
      <c r="BI206" s="9" t="n">
        <v>12.47336769104</v>
      </c>
      <c r="BJ206" s="9" t="n">
        <v>28.2672443389893</v>
      </c>
      <c r="BK206" s="9" t="n">
        <v>21.69677734375</v>
      </c>
      <c r="BL206" s="9" t="n">
        <v>6980.7841796875</v>
      </c>
      <c r="BM206" s="9" t="n">
        <v>25.009126663208</v>
      </c>
      <c r="BN206" s="9" t="n">
        <v>27.6484260559082</v>
      </c>
      <c r="BO206" s="9" t="n">
        <v>29.4321956634521</v>
      </c>
      <c r="BP206" s="9" t="n">
        <v>29.4807319641113</v>
      </c>
      <c r="BQ206" s="9" t="n">
        <v>28.4051856994629</v>
      </c>
      <c r="BR206" s="9" t="n">
        <v>9.52336692810059</v>
      </c>
      <c r="BS206" s="9" t="n">
        <v>0</v>
      </c>
      <c r="BT206" s="9" t="n">
        <v>400.309417724609</v>
      </c>
      <c r="BU206" s="9" t="n">
        <v>2.65547490119934</v>
      </c>
      <c r="BV206" s="9" t="n">
        <v>7.93559122085571</v>
      </c>
      <c r="BW206" s="9" t="n">
        <v>1790.22290039063</v>
      </c>
      <c r="BX206" s="9" t="n">
        <v>7.57015085220337</v>
      </c>
      <c r="BY206" s="9" t="n">
        <v>14.7186298370361</v>
      </c>
      <c r="BZ206" s="9" t="n">
        <v>50.0190734863281</v>
      </c>
      <c r="CA206" s="9" t="n">
        <v>533.856872558594</v>
      </c>
      <c r="CB206" s="9" t="n">
        <v>715.308410644531</v>
      </c>
      <c r="CC206" s="9" t="n">
        <v>5.79968595504761</v>
      </c>
      <c r="CD206" s="9" t="n">
        <v>8.84308052062988</v>
      </c>
      <c r="CE206" s="10" t="s">
        <v>91</v>
      </c>
      <c r="CF206" s="10" t="s">
        <v>92</v>
      </c>
      <c r="CG206" s="10" t="s">
        <v>93</v>
      </c>
      <c r="CH206" s="10" t="s">
        <v>96</v>
      </c>
      <c r="CI206" s="9" t="n">
        <f aca="false">ABS(AD206-AE206)</f>
        <v>14.5088539123535</v>
      </c>
      <c r="CJ206" s="10" t="str">
        <f aca="false">IF(OR((M206&lt;100),(L206&lt;=0),(BY206&lt;10)),"Fermo","Marcia")</f>
        <v>Marcia</v>
      </c>
      <c r="CK206" s="10" t="str">
        <f aca="false">IF(ABS(AD206-AE206)&gt;=15,"No","Si")</f>
        <v>Si</v>
      </c>
      <c r="CL206" s="0" t="s">
        <v>97</v>
      </c>
    </row>
    <row r="207" customFormat="false" ht="15" hidden="false" customHeight="false" outlineLevel="0" collapsed="false">
      <c r="A207" s="8" t="n">
        <v>40920.6569444445</v>
      </c>
      <c r="B207" s="9" t="n">
        <v>76.7645874023438</v>
      </c>
      <c r="C207" s="9" t="n">
        <v>78.3207015991211</v>
      </c>
      <c r="D207" s="9" t="n">
        <v>84.4186019897461</v>
      </c>
      <c r="E207" s="9" t="n">
        <v>84.0046615600586</v>
      </c>
      <c r="F207" s="9" t="n">
        <v>84.6432571411133</v>
      </c>
      <c r="G207" s="9" t="n">
        <v>87.3903045654297</v>
      </c>
      <c r="H207" s="9" t="n">
        <v>87.6764526367188</v>
      </c>
      <c r="I207" s="9" t="n">
        <v>87.5992584228516</v>
      </c>
      <c r="J207" s="9" t="n">
        <v>75.1472320556641</v>
      </c>
      <c r="K207" s="9" t="n">
        <v>75.7618942260742</v>
      </c>
      <c r="L207" s="9" t="n">
        <v>1864.4482421875</v>
      </c>
      <c r="M207" s="9" t="n">
        <v>223.458190917969</v>
      </c>
      <c r="N207" s="9" t="n">
        <v>138.570938110352</v>
      </c>
      <c r="O207" s="9" t="n">
        <v>100</v>
      </c>
      <c r="P207" s="9" t="n">
        <v>422.817810058594</v>
      </c>
      <c r="Q207" s="9" t="n">
        <v>606.522033691406</v>
      </c>
      <c r="R207" s="9" t="n">
        <v>63.7133331298828</v>
      </c>
      <c r="S207" s="9" t="n">
        <v>48.2386665344238</v>
      </c>
      <c r="T207" s="9" t="n">
        <v>27.7332897186279</v>
      </c>
      <c r="U207" s="9" t="n">
        <v>27.9677600860596</v>
      </c>
      <c r="V207" s="9" t="n">
        <v>11.2962427139282</v>
      </c>
      <c r="W207" s="9" t="n">
        <v>0.395581722259522</v>
      </c>
      <c r="X207" s="9" t="n">
        <v>0.619709610939026</v>
      </c>
      <c r="Y207" s="9" t="n">
        <v>14986.462890625</v>
      </c>
      <c r="Z207" s="9" t="n">
        <v>187.388336181641</v>
      </c>
      <c r="AA207" s="9" t="n">
        <v>5.95620059967041</v>
      </c>
      <c r="AB207" s="9" t="n">
        <v>56.5905723571777</v>
      </c>
      <c r="AC207" s="9" t="n">
        <v>5967.55859375</v>
      </c>
      <c r="AD207" s="9" t="n">
        <v>51.6586799621582</v>
      </c>
      <c r="AE207" s="9" t="n">
        <v>50</v>
      </c>
      <c r="AF207" s="9" t="n">
        <v>47.0944480895996</v>
      </c>
      <c r="AG207" s="9" t="n">
        <v>19.4264278411865</v>
      </c>
      <c r="AH207" s="9" t="n">
        <v>99.7294998168945</v>
      </c>
      <c r="AI207" s="9" t="n">
        <v>28.4406356811523</v>
      </c>
      <c r="AJ207" s="9" t="n">
        <v>31.4782543182373</v>
      </c>
      <c r="AK207" s="9" t="n">
        <v>500.687652587891</v>
      </c>
      <c r="AL207" s="9" t="n">
        <v>497.244415283203</v>
      </c>
      <c r="AM207" s="9" t="n">
        <v>499.212310791016</v>
      </c>
      <c r="AN207" s="9" t="n">
        <v>496.719329833984</v>
      </c>
      <c r="AO207" s="9" t="n">
        <v>20.5016574859619</v>
      </c>
      <c r="AP207" s="9" t="n">
        <v>29.9651298522949</v>
      </c>
      <c r="AQ207" s="9" t="n">
        <v>25.1724853515625</v>
      </c>
      <c r="AR207" s="10" t="s">
        <v>90</v>
      </c>
      <c r="AS207" s="9" t="n">
        <v>61.3624992370606</v>
      </c>
      <c r="AT207" s="9" t="n">
        <v>0.824639737606049</v>
      </c>
      <c r="AU207" s="9" t="n">
        <v>0.976279497146606</v>
      </c>
      <c r="AV207" s="9" t="n">
        <v>0.515248954296112</v>
      </c>
      <c r="AW207" s="9" t="n">
        <v>1132.47509765625</v>
      </c>
      <c r="AX207" s="9" t="n">
        <v>290.750305175781</v>
      </c>
      <c r="AY207" s="9" t="n">
        <v>11.1690511703491</v>
      </c>
      <c r="AZ207" s="9" t="n">
        <v>475.274353027344</v>
      </c>
      <c r="BA207" s="9" t="n">
        <v>2.14467811584473</v>
      </c>
      <c r="BB207" s="9" t="n">
        <v>4.26098537445068</v>
      </c>
      <c r="BC207" s="9" t="n">
        <v>0.110644787549973</v>
      </c>
      <c r="BD207" s="9" t="n">
        <v>19.1127586364746</v>
      </c>
      <c r="BE207" s="9" t="n">
        <v>262.145233154297</v>
      </c>
      <c r="BF207" s="9" t="n">
        <v>131.120239257813</v>
      </c>
      <c r="BG207" s="9" t="n">
        <v>19.5984783172607</v>
      </c>
      <c r="BH207" s="9" t="n">
        <v>0.11239492893219</v>
      </c>
      <c r="BI207" s="9" t="n">
        <v>12.4713134765625</v>
      </c>
      <c r="BJ207" s="9" t="n">
        <v>28.2742977142334</v>
      </c>
      <c r="BK207" s="9" t="n">
        <v>21.2128200531006</v>
      </c>
      <c r="BL207" s="9" t="n">
        <v>6992.19921875</v>
      </c>
      <c r="BM207" s="9" t="n">
        <v>25.00124168396</v>
      </c>
      <c r="BN207" s="9" t="n">
        <v>27.6576271057129</v>
      </c>
      <c r="BO207" s="9" t="n">
        <v>29.4312591552734</v>
      </c>
      <c r="BP207" s="9" t="n">
        <v>29.4799690246582</v>
      </c>
      <c r="BQ207" s="9" t="n">
        <v>28.4179039001465</v>
      </c>
      <c r="BR207" s="9" t="n">
        <v>9.52321624755859</v>
      </c>
      <c r="BS207" s="9" t="n">
        <v>0</v>
      </c>
      <c r="BT207" s="9" t="n">
        <v>399.751708984375</v>
      </c>
      <c r="BU207" s="9" t="n">
        <v>2.65547490119934</v>
      </c>
      <c r="BV207" s="9" t="n">
        <v>7.94037818908691</v>
      </c>
      <c r="BW207" s="9" t="n">
        <v>1790.30920410156</v>
      </c>
      <c r="BX207" s="9" t="n">
        <v>7.01216125488281</v>
      </c>
      <c r="BY207" s="9" t="n">
        <v>14.7402868270874</v>
      </c>
      <c r="BZ207" s="9" t="n">
        <v>51.2399787902832</v>
      </c>
      <c r="CA207" s="9" t="n">
        <v>531.561889648438</v>
      </c>
      <c r="CB207" s="9" t="n">
        <v>711.050964355469</v>
      </c>
      <c r="CC207" s="9" t="n">
        <v>5.82153415679932</v>
      </c>
      <c r="CD207" s="9" t="n">
        <v>8.83651542663574</v>
      </c>
      <c r="CE207" s="10" t="s">
        <v>91</v>
      </c>
      <c r="CF207" s="10" t="s">
        <v>92</v>
      </c>
      <c r="CG207" s="10" t="s">
        <v>93</v>
      </c>
      <c r="CH207" s="10" t="s">
        <v>96</v>
      </c>
      <c r="CI207" s="9" t="n">
        <f aca="false">ABS(AD207-AE207)</f>
        <v>1.6586799621582</v>
      </c>
      <c r="CJ207" s="10" t="str">
        <f aca="false">IF(OR((M207&lt;100),(L207&lt;=0),(BY207&lt;10)),"Fermo","Marcia")</f>
        <v>Marcia</v>
      </c>
      <c r="CK207" s="10" t="str">
        <f aca="false">IF(ABS(AD207-AE207)&gt;=15,"No","Si")</f>
        <v>Si</v>
      </c>
      <c r="CL207" s="0" t="s">
        <v>97</v>
      </c>
    </row>
    <row r="208" customFormat="false" ht="15" hidden="false" customHeight="false" outlineLevel="0" collapsed="false">
      <c r="A208" s="8" t="n">
        <v>40920.6576388889</v>
      </c>
      <c r="B208" s="9" t="n">
        <v>76.7569580078125</v>
      </c>
      <c r="C208" s="9" t="n">
        <v>78.3479537963867</v>
      </c>
      <c r="D208" s="9" t="n">
        <v>84.4896697998047</v>
      </c>
      <c r="E208" s="9" t="n">
        <v>84.1039199829102</v>
      </c>
      <c r="F208" s="9" t="n">
        <v>84.7577209472656</v>
      </c>
      <c r="G208" s="9" t="n">
        <v>87.376838684082</v>
      </c>
      <c r="H208" s="9" t="n">
        <v>88.057991027832</v>
      </c>
      <c r="I208" s="9" t="n">
        <v>87.6465454101563</v>
      </c>
      <c r="J208" s="9" t="n">
        <v>75.1424713134766</v>
      </c>
      <c r="K208" s="9" t="n">
        <v>75.753662109375</v>
      </c>
      <c r="L208" s="9" t="n">
        <v>1864.18603515625</v>
      </c>
      <c r="M208" s="9" t="n">
        <v>227.149963378906</v>
      </c>
      <c r="N208" s="9" t="n">
        <v>137.623184204102</v>
      </c>
      <c r="O208" s="9" t="n">
        <v>100</v>
      </c>
      <c r="P208" s="9" t="n">
        <v>423.536743164063</v>
      </c>
      <c r="Q208" s="9" t="n">
        <v>601.461120605469</v>
      </c>
      <c r="R208" s="9" t="n">
        <v>72.6523666381836</v>
      </c>
      <c r="S208" s="9" t="n">
        <v>48.9988021850586</v>
      </c>
      <c r="T208" s="9" t="n">
        <v>27.7318420410156</v>
      </c>
      <c r="U208" s="9" t="n">
        <v>27.9641761779785</v>
      </c>
      <c r="V208" s="9" t="n">
        <v>11.2822122573853</v>
      </c>
      <c r="W208" s="9" t="n">
        <v>0.395609050989151</v>
      </c>
      <c r="X208" s="9" t="n">
        <v>0.619584441184998</v>
      </c>
      <c r="Y208" s="9" t="n">
        <v>14977.48046875</v>
      </c>
      <c r="Z208" s="9" t="n">
        <v>187.388336181641</v>
      </c>
      <c r="AA208" s="9" t="n">
        <v>5.90888643264771</v>
      </c>
      <c r="AB208" s="9" t="n">
        <v>56.5893058776855</v>
      </c>
      <c r="AC208" s="9" t="n">
        <v>5968.35009765625</v>
      </c>
      <c r="AD208" s="9" t="n">
        <v>65.4887390136719</v>
      </c>
      <c r="AE208" s="9" t="n">
        <v>50</v>
      </c>
      <c r="AF208" s="9" t="n">
        <v>48.3379859924316</v>
      </c>
      <c r="AG208" s="9" t="n">
        <v>19.4162521362305</v>
      </c>
      <c r="AH208" s="9" t="n">
        <v>99.7453918457031</v>
      </c>
      <c r="AI208" s="9" t="n">
        <v>28.4526977539062</v>
      </c>
      <c r="AJ208" s="9" t="n">
        <v>31.4616775512695</v>
      </c>
      <c r="AK208" s="9" t="n">
        <v>500.694030761719</v>
      </c>
      <c r="AL208" s="9" t="n">
        <v>503.034973144531</v>
      </c>
      <c r="AM208" s="9" t="n">
        <v>499.206970214844</v>
      </c>
      <c r="AN208" s="9" t="n">
        <v>496.772521972656</v>
      </c>
      <c r="AO208" s="9" t="n">
        <v>20.5320587158203</v>
      </c>
      <c r="AP208" s="9" t="n">
        <v>29.9367752075195</v>
      </c>
      <c r="AQ208" s="9" t="n">
        <v>25.0611553192139</v>
      </c>
      <c r="AR208" s="10" t="s">
        <v>90</v>
      </c>
      <c r="AS208" s="9" t="n">
        <v>61.3708343505859</v>
      </c>
      <c r="AT208" s="9" t="n">
        <v>0.820352435112</v>
      </c>
      <c r="AU208" s="9" t="n">
        <v>1.24223601818085</v>
      </c>
      <c r="AV208" s="9" t="n">
        <v>0.512292921543121</v>
      </c>
      <c r="AW208" s="9" t="n">
        <v>1132.6806640625</v>
      </c>
      <c r="AX208" s="9" t="n">
        <v>282.863922119141</v>
      </c>
      <c r="AY208" s="9" t="n">
        <v>11.1674289703369</v>
      </c>
      <c r="AZ208" s="9" t="n">
        <v>478.157135009766</v>
      </c>
      <c r="BA208" s="9" t="n">
        <v>2.14105176925659</v>
      </c>
      <c r="BB208" s="9" t="n">
        <v>4.26379776000977</v>
      </c>
      <c r="BC208" s="9" t="n">
        <v>0.110835552215576</v>
      </c>
      <c r="BD208" s="9" t="n">
        <v>19.0724277496338</v>
      </c>
      <c r="BE208" s="9" t="n">
        <v>223.439636230469</v>
      </c>
      <c r="BF208" s="9" t="n">
        <v>131.121047973633</v>
      </c>
      <c r="BG208" s="9" t="n">
        <v>19.5698833465576</v>
      </c>
      <c r="BH208" s="9" t="n">
        <v>0.11218935251236</v>
      </c>
      <c r="BI208" s="9" t="n">
        <v>12.469259262085</v>
      </c>
      <c r="BJ208" s="9" t="n">
        <v>28.2813491821289</v>
      </c>
      <c r="BK208" s="9" t="n">
        <v>20.3630828857422</v>
      </c>
      <c r="BL208" s="9" t="n">
        <v>7002.05712890625</v>
      </c>
      <c r="BM208" s="9" t="n">
        <v>24.9933567047119</v>
      </c>
      <c r="BN208" s="9" t="n">
        <v>27.6668281555176</v>
      </c>
      <c r="BO208" s="9" t="n">
        <v>29.4303207397461</v>
      </c>
      <c r="BP208" s="9" t="n">
        <v>29.4792060852051</v>
      </c>
      <c r="BQ208" s="9" t="n">
        <v>28.4210834503174</v>
      </c>
      <c r="BR208" s="9" t="n">
        <v>9.52306461334229</v>
      </c>
      <c r="BS208" s="9" t="n">
        <v>0</v>
      </c>
      <c r="BT208" s="9" t="n">
        <v>399.913360595703</v>
      </c>
      <c r="BU208" s="9" t="n">
        <v>2.65547490119934</v>
      </c>
      <c r="BV208" s="9" t="n">
        <v>7.94516515731812</v>
      </c>
      <c r="BW208" s="9" t="n">
        <v>1790.39538574219</v>
      </c>
      <c r="BX208" s="9" t="n">
        <v>7.49082946777344</v>
      </c>
      <c r="BY208" s="9" t="n">
        <v>14.7619428634644</v>
      </c>
      <c r="BZ208" s="9" t="n">
        <v>51.0110588073731</v>
      </c>
      <c r="CA208" s="9" t="n">
        <v>531.86572265625</v>
      </c>
      <c r="CB208" s="9" t="n">
        <v>713.179321289063</v>
      </c>
      <c r="CC208" s="9" t="n">
        <v>5.84338188171387</v>
      </c>
      <c r="CD208" s="9" t="n">
        <v>8.8299503326416</v>
      </c>
      <c r="CE208" s="10" t="s">
        <v>91</v>
      </c>
      <c r="CF208" s="10" t="s">
        <v>92</v>
      </c>
      <c r="CG208" s="10" t="s">
        <v>93</v>
      </c>
      <c r="CH208" s="10" t="s">
        <v>96</v>
      </c>
      <c r="CI208" s="9" t="n">
        <f aca="false">ABS(AD208-AE208)</f>
        <v>15.4887390136719</v>
      </c>
      <c r="CJ208" s="10" t="str">
        <f aca="false">IF(OR((M208&lt;100),(L208&lt;=0),(BY208&lt;10)),"Fermo","Marcia")</f>
        <v>Marcia</v>
      </c>
      <c r="CK208" s="10" t="str">
        <f aca="false">IF(ABS(AD208-AE208)&gt;=15,"No","Si")</f>
        <v>No</v>
      </c>
      <c r="CL208" s="0" t="s">
        <v>97</v>
      </c>
    </row>
    <row r="209" customFormat="false" ht="15" hidden="false" customHeight="false" outlineLevel="0" collapsed="false">
      <c r="A209" s="8" t="n">
        <v>40920.6583333333</v>
      </c>
      <c r="B209" s="9" t="n">
        <v>76.7493286132813</v>
      </c>
      <c r="C209" s="9" t="n">
        <v>78.3479537963867</v>
      </c>
      <c r="D209" s="9" t="n">
        <v>84.5607376098633</v>
      </c>
      <c r="E209" s="9" t="n">
        <v>84.2031784057617</v>
      </c>
      <c r="F209" s="9" t="n">
        <v>84.8721771240234</v>
      </c>
      <c r="G209" s="9" t="n">
        <v>87.3633728027344</v>
      </c>
      <c r="H209" s="9" t="n">
        <v>88.2487564086914</v>
      </c>
      <c r="I209" s="9" t="n">
        <v>87.6872711181641</v>
      </c>
      <c r="J209" s="9" t="n">
        <v>75.1377029418945</v>
      </c>
      <c r="K209" s="9" t="n">
        <v>75.7454299926758</v>
      </c>
      <c r="L209" s="9" t="n">
        <v>1863.92370605469</v>
      </c>
      <c r="M209" s="9" t="n">
        <v>232.019134521484</v>
      </c>
      <c r="N209" s="9" t="n">
        <v>137.223388671875</v>
      </c>
      <c r="O209" s="9" t="n">
        <v>100</v>
      </c>
      <c r="P209" s="9" t="n">
        <v>424.377655029297</v>
      </c>
      <c r="Q209" s="9" t="n">
        <v>607.813598632812</v>
      </c>
      <c r="R209" s="9" t="n">
        <v>71.6169891357422</v>
      </c>
      <c r="S209" s="9" t="n">
        <v>49.1640815734863</v>
      </c>
      <c r="T209" s="9" t="n">
        <v>27.7303943634033</v>
      </c>
      <c r="U209" s="9" t="n">
        <v>27.9605941772461</v>
      </c>
      <c r="V209" s="9" t="n">
        <v>11.2681827545166</v>
      </c>
      <c r="W209" s="9" t="n">
        <v>0.395636409521103</v>
      </c>
      <c r="X209" s="9" t="n">
        <v>0.619459271430969</v>
      </c>
      <c r="Y209" s="9" t="n">
        <v>15067.6923828125</v>
      </c>
      <c r="Z209" s="9" t="n">
        <v>187.388336181641</v>
      </c>
      <c r="AA209" s="9" t="n">
        <v>5.86157274246216</v>
      </c>
      <c r="AB209" s="9" t="n">
        <v>56.5880393981934</v>
      </c>
      <c r="AC209" s="9" t="n">
        <v>5969.1416015625</v>
      </c>
      <c r="AD209" s="9" t="n">
        <v>74.7502212524414</v>
      </c>
      <c r="AE209" s="9" t="n">
        <v>50</v>
      </c>
      <c r="AF209" s="9" t="n">
        <v>49.5815238952637</v>
      </c>
      <c r="AG209" s="9" t="n">
        <v>19.406078338623</v>
      </c>
      <c r="AH209" s="9" t="n">
        <v>99.6617202758789</v>
      </c>
      <c r="AI209" s="9" t="n">
        <v>28.4647598266602</v>
      </c>
      <c r="AJ209" s="9" t="n">
        <v>31.4451007843018</v>
      </c>
      <c r="AK209" s="9" t="n">
        <v>500.700378417969</v>
      </c>
      <c r="AL209" s="9" t="n">
        <v>500.820068359375</v>
      </c>
      <c r="AM209" s="9" t="n">
        <v>499.201599121094</v>
      </c>
      <c r="AN209" s="9" t="n">
        <v>496.82568359375</v>
      </c>
      <c r="AO209" s="9" t="n">
        <v>20.5624599456787</v>
      </c>
      <c r="AP209" s="9" t="n">
        <v>29.9084205627441</v>
      </c>
      <c r="AQ209" s="9" t="n">
        <v>24.9498233795166</v>
      </c>
      <c r="AR209" s="10" t="s">
        <v>90</v>
      </c>
      <c r="AS209" s="9" t="n">
        <v>61.3791656494141</v>
      </c>
      <c r="AT209" s="9" t="n">
        <v>0.816065073013306</v>
      </c>
      <c r="AU209" s="9" t="n">
        <v>1.32671368122101</v>
      </c>
      <c r="AV209" s="9" t="n">
        <v>0.509336829185486</v>
      </c>
      <c r="AW209" s="9" t="n">
        <v>1132.88623046875</v>
      </c>
      <c r="AX209" s="9" t="n">
        <v>286.565673828125</v>
      </c>
      <c r="AY209" s="9" t="n">
        <v>11.165807723999</v>
      </c>
      <c r="AZ209" s="9" t="n">
        <v>474.036712646484</v>
      </c>
      <c r="BA209" s="9" t="n">
        <v>2.13742566108704</v>
      </c>
      <c r="BB209" s="9" t="n">
        <v>4.26660966873169</v>
      </c>
      <c r="BC209" s="9" t="n">
        <v>0.11102632433176</v>
      </c>
      <c r="BD209" s="9" t="n">
        <v>19.701135635376</v>
      </c>
      <c r="BE209" s="9" t="n">
        <v>192.141235351563</v>
      </c>
      <c r="BF209" s="9" t="n">
        <v>131.121871948242</v>
      </c>
      <c r="BG209" s="9" t="n">
        <v>19.5412864685059</v>
      </c>
      <c r="BH209" s="9" t="n">
        <v>0.111983776092529</v>
      </c>
      <c r="BI209" s="9" t="n">
        <v>12.4672050476074</v>
      </c>
      <c r="BJ209" s="9" t="n">
        <v>28.288402557373</v>
      </c>
      <c r="BK209" s="9" t="n">
        <v>19.4345626831055</v>
      </c>
      <c r="BL209" s="9" t="n">
        <v>7011.9150390625</v>
      </c>
      <c r="BM209" s="9" t="n">
        <v>24.9854698181152</v>
      </c>
      <c r="BN209" s="9" t="n">
        <v>27.6760292053223</v>
      </c>
      <c r="BO209" s="9" t="n">
        <v>29.4293842315674</v>
      </c>
      <c r="BP209" s="9" t="n">
        <v>29.4784412384033</v>
      </c>
      <c r="BQ209" s="9" t="n">
        <v>28.4147243499756</v>
      </c>
      <c r="BR209" s="9" t="n">
        <v>9.52291393280029</v>
      </c>
      <c r="BS209" s="9" t="n">
        <v>0</v>
      </c>
      <c r="BT209" s="9" t="n">
        <v>400.79443359375</v>
      </c>
      <c r="BU209" s="9" t="n">
        <v>2.65547490119934</v>
      </c>
      <c r="BV209" s="9" t="n">
        <v>7.94995212554932</v>
      </c>
      <c r="BW209" s="9" t="n">
        <v>1790.45166015625</v>
      </c>
      <c r="BX209" s="9" t="n">
        <v>7.96949768066406</v>
      </c>
      <c r="BY209" s="9" t="n">
        <v>14.7835988998413</v>
      </c>
      <c r="BZ209" s="9" t="n">
        <v>50.7821388244629</v>
      </c>
      <c r="CA209" s="9" t="n">
        <v>532.169616699219</v>
      </c>
      <c r="CB209" s="9" t="n">
        <v>715.217346191406</v>
      </c>
      <c r="CC209" s="9" t="n">
        <v>5.86522960662842</v>
      </c>
      <c r="CD209" s="9" t="n">
        <v>8.82338428497314</v>
      </c>
      <c r="CE209" s="10" t="s">
        <v>91</v>
      </c>
      <c r="CF209" s="10" t="s">
        <v>92</v>
      </c>
      <c r="CG209" s="10" t="s">
        <v>93</v>
      </c>
      <c r="CH209" s="10" t="s">
        <v>96</v>
      </c>
      <c r="CI209" s="9" t="n">
        <f aca="false">ABS(AD209-AE209)</f>
        <v>24.7502212524414</v>
      </c>
      <c r="CJ209" s="10" t="str">
        <f aca="false">IF(OR((M209&lt;100),(L209&lt;=0),(BY209&lt;10)),"Fermo","Marcia")</f>
        <v>Marcia</v>
      </c>
      <c r="CK209" s="10" t="str">
        <f aca="false">IF(ABS(AD209-AE209)&gt;=15,"No","Si")</f>
        <v>No</v>
      </c>
      <c r="CL209" s="0" t="s">
        <v>97</v>
      </c>
    </row>
    <row r="210" customFormat="false" ht="15" hidden="false" customHeight="false" outlineLevel="0" collapsed="false">
      <c r="A210" s="8" t="n">
        <v>40920.6590277778</v>
      </c>
      <c r="B210" s="9" t="n">
        <v>76.74169921875</v>
      </c>
      <c r="C210" s="9" t="n">
        <v>78.3479537963867</v>
      </c>
      <c r="D210" s="9" t="n">
        <v>84.6318054199219</v>
      </c>
      <c r="E210" s="9" t="n">
        <v>84.3024444580078</v>
      </c>
      <c r="F210" s="9" t="n">
        <v>84.9866409301758</v>
      </c>
      <c r="G210" s="9" t="n">
        <v>87.3499069213867</v>
      </c>
      <c r="H210" s="9" t="n">
        <v>88.2487564086914</v>
      </c>
      <c r="I210" s="9" t="n">
        <v>87.7214126586914</v>
      </c>
      <c r="J210" s="9" t="n">
        <v>75.132942199707</v>
      </c>
      <c r="K210" s="9" t="n">
        <v>75.737190246582</v>
      </c>
      <c r="L210" s="9" t="n">
        <v>1863.66149902344</v>
      </c>
      <c r="M210" s="9" t="n">
        <v>228.938461303711</v>
      </c>
      <c r="N210" s="9" t="n">
        <v>136.823577880859</v>
      </c>
      <c r="O210" s="9" t="n">
        <v>100</v>
      </c>
      <c r="P210" s="9" t="n">
        <v>422.448913574219</v>
      </c>
      <c r="Q210" s="9" t="n">
        <v>608.528198242188</v>
      </c>
      <c r="R210" s="9" t="n">
        <v>71.4788360595703</v>
      </c>
      <c r="S210" s="9" t="n">
        <v>49.2196884155274</v>
      </c>
      <c r="T210" s="9" t="n">
        <v>27.7202568054199</v>
      </c>
      <c r="U210" s="9" t="n">
        <v>27.957010269165</v>
      </c>
      <c r="V210" s="9" t="n">
        <v>11.2541522979736</v>
      </c>
      <c r="W210" s="9" t="n">
        <v>0.395663738250732</v>
      </c>
      <c r="X210" s="9" t="n">
        <v>0.619334101676941</v>
      </c>
      <c r="Y210" s="9" t="n">
        <v>15157.904296875</v>
      </c>
      <c r="Z210" s="9" t="n">
        <v>187.388336181641</v>
      </c>
      <c r="AA210" s="9" t="n">
        <v>5.81425857543945</v>
      </c>
      <c r="AB210" s="9" t="n">
        <v>56.5867691040039</v>
      </c>
      <c r="AC210" s="9" t="n">
        <v>5969.93310546875</v>
      </c>
      <c r="AD210" s="9" t="n">
        <v>77.0063171386719</v>
      </c>
      <c r="AE210" s="9" t="n">
        <v>50</v>
      </c>
      <c r="AF210" s="9" t="n">
        <v>50.8250617980957</v>
      </c>
      <c r="AG210" s="9" t="n">
        <v>19.1835174560547</v>
      </c>
      <c r="AH210" s="9" t="n">
        <v>99.5780487060547</v>
      </c>
      <c r="AI210" s="9" t="n">
        <v>28.4768199920654</v>
      </c>
      <c r="AJ210" s="9" t="n">
        <v>31.428524017334</v>
      </c>
      <c r="AK210" s="9" t="n">
        <v>500.706756591797</v>
      </c>
      <c r="AL210" s="9" t="n">
        <v>497.821411132813</v>
      </c>
      <c r="AM210" s="9" t="n">
        <v>499.196258544922</v>
      </c>
      <c r="AN210" s="9" t="n">
        <v>496.878845214844</v>
      </c>
      <c r="AO210" s="9" t="n">
        <v>20.5928611755371</v>
      </c>
      <c r="AP210" s="9" t="n">
        <v>29.8800659179687</v>
      </c>
      <c r="AQ210" s="9" t="n">
        <v>24.838493347168</v>
      </c>
      <c r="AR210" s="10" t="s">
        <v>90</v>
      </c>
      <c r="AS210" s="9" t="n">
        <v>61.3875007629395</v>
      </c>
      <c r="AT210" s="9" t="n">
        <v>0.811777770519257</v>
      </c>
      <c r="AU210" s="9" t="n">
        <v>1.35436022281647</v>
      </c>
      <c r="AV210" s="9" t="n">
        <v>0.50638073682785</v>
      </c>
      <c r="AW210" s="9" t="n">
        <v>1133.091796875</v>
      </c>
      <c r="AX210" s="9" t="n">
        <v>302.097076416016</v>
      </c>
      <c r="AY210" s="9" t="n">
        <v>11.1641864776611</v>
      </c>
      <c r="AZ210" s="9" t="n">
        <v>478.775115966797</v>
      </c>
      <c r="BA210" s="9" t="n">
        <v>2.1370313167572</v>
      </c>
      <c r="BB210" s="9" t="n">
        <v>4.26942157745361</v>
      </c>
      <c r="BC210" s="9" t="n">
        <v>0.111217088997364</v>
      </c>
      <c r="BD210" s="9" t="n">
        <v>20.3298416137695</v>
      </c>
      <c r="BE210" s="9" t="n">
        <v>176.583023071289</v>
      </c>
      <c r="BF210" s="9" t="n">
        <v>131.122695922852</v>
      </c>
      <c r="BG210" s="9" t="n">
        <v>19.5126914978027</v>
      </c>
      <c r="BH210" s="9" t="n">
        <v>0.11177820712328</v>
      </c>
      <c r="BI210" s="9" t="n">
        <v>12.4651508331299</v>
      </c>
      <c r="BJ210" s="9" t="n">
        <v>28.2954559326172</v>
      </c>
      <c r="BK210" s="9" t="n">
        <v>19.5499248504639</v>
      </c>
      <c r="BL210" s="9" t="n">
        <v>7021.7734375</v>
      </c>
      <c r="BM210" s="9" t="n">
        <v>24.9775848388672</v>
      </c>
      <c r="BN210" s="9" t="n">
        <v>27.685230255127</v>
      </c>
      <c r="BO210" s="9" t="n">
        <v>29.42844581604</v>
      </c>
      <c r="BP210" s="9" t="n">
        <v>29.4776782989502</v>
      </c>
      <c r="BQ210" s="9" t="n">
        <v>28.4083652496338</v>
      </c>
      <c r="BR210" s="9" t="n">
        <v>9.52276229858398</v>
      </c>
      <c r="BS210" s="9" t="n">
        <v>0</v>
      </c>
      <c r="BT210" s="9" t="n">
        <v>399.854461669922</v>
      </c>
      <c r="BU210" s="9" t="n">
        <v>2.65547490119934</v>
      </c>
      <c r="BV210" s="9" t="n">
        <v>7.95473909378052</v>
      </c>
      <c r="BW210" s="9" t="n">
        <v>1790.47814941406</v>
      </c>
      <c r="BX210" s="9" t="n">
        <v>8.44816589355469</v>
      </c>
      <c r="BY210" s="9" t="n">
        <v>14.8052558898926</v>
      </c>
      <c r="BZ210" s="9" t="n">
        <v>50.5532188415527</v>
      </c>
      <c r="CA210" s="9" t="n">
        <v>533.069946289062</v>
      </c>
      <c r="CB210" s="9" t="n">
        <v>713.701416015625</v>
      </c>
      <c r="CC210" s="9" t="n">
        <v>5.88707780838013</v>
      </c>
      <c r="CD210" s="9" t="n">
        <v>8.816819190979</v>
      </c>
      <c r="CE210" s="10" t="s">
        <v>91</v>
      </c>
      <c r="CF210" s="10" t="s">
        <v>92</v>
      </c>
      <c r="CG210" s="10" t="s">
        <v>93</v>
      </c>
      <c r="CH210" s="10" t="s">
        <v>96</v>
      </c>
      <c r="CI210" s="9" t="n">
        <f aca="false">ABS(AD210-AE210)</f>
        <v>27.0063171386719</v>
      </c>
      <c r="CJ210" s="10" t="str">
        <f aca="false">IF(OR((M210&lt;100),(L210&lt;=0),(BY210&lt;10)),"Fermo","Marcia")</f>
        <v>Marcia</v>
      </c>
      <c r="CK210" s="10" t="str">
        <f aca="false">IF(ABS(AD210-AE210)&gt;=15,"No","Si")</f>
        <v>No</v>
      </c>
      <c r="CL210" s="0" t="s">
        <v>97</v>
      </c>
    </row>
    <row r="211" customFormat="false" ht="15" hidden="false" customHeight="false" outlineLevel="0" collapsed="false">
      <c r="A211" s="8" t="n">
        <v>40920.6597222222</v>
      </c>
      <c r="B211" s="9" t="n">
        <v>76.7340698242188</v>
      </c>
      <c r="C211" s="9" t="n">
        <v>78.3479537963867</v>
      </c>
      <c r="D211" s="9" t="n">
        <v>84.7028732299805</v>
      </c>
      <c r="E211" s="9" t="n">
        <v>84.4017028808594</v>
      </c>
      <c r="F211" s="9" t="n">
        <v>85.1011047363281</v>
      </c>
      <c r="G211" s="9" t="n">
        <v>87.3364410400391</v>
      </c>
      <c r="H211" s="9" t="n">
        <v>88.2487564086914</v>
      </c>
      <c r="I211" s="9" t="n">
        <v>87.7555618286133</v>
      </c>
      <c r="J211" s="9" t="n">
        <v>75.128173828125</v>
      </c>
      <c r="K211" s="9" t="n">
        <v>75.7289581298828</v>
      </c>
      <c r="L211" s="9" t="n">
        <v>1863.39916992188</v>
      </c>
      <c r="M211" s="9" t="n">
        <v>227.264053344727</v>
      </c>
      <c r="N211" s="9" t="n">
        <v>137.862823486328</v>
      </c>
      <c r="O211" s="9" t="n">
        <v>100</v>
      </c>
      <c r="P211" s="9" t="n">
        <v>422.969604492188</v>
      </c>
      <c r="Q211" s="9" t="n">
        <v>603.604858398438</v>
      </c>
      <c r="R211" s="9" t="n">
        <v>67.0038909912109</v>
      </c>
      <c r="S211" s="9" t="n">
        <v>48.8367652893066</v>
      </c>
      <c r="T211" s="9" t="n">
        <v>27.7014312744141</v>
      </c>
      <c r="U211" s="9" t="n">
        <v>27.953426361084</v>
      </c>
      <c r="V211" s="9" t="n">
        <v>11.240122795105</v>
      </c>
      <c r="W211" s="9" t="n">
        <v>0.395691066980362</v>
      </c>
      <c r="X211" s="9" t="n">
        <v>0.619208931922913</v>
      </c>
      <c r="Y211" s="9" t="n">
        <v>15164.7724609375</v>
      </c>
      <c r="Z211" s="9" t="n">
        <v>187.388336181641</v>
      </c>
      <c r="AA211" s="9" t="n">
        <v>5.76694440841675</v>
      </c>
      <c r="AB211" s="9" t="n">
        <v>56.5855026245117</v>
      </c>
      <c r="AC211" s="9" t="n">
        <v>5970.724609375</v>
      </c>
      <c r="AD211" s="9" t="n">
        <v>74.051399230957</v>
      </c>
      <c r="AE211" s="9" t="n">
        <v>50</v>
      </c>
      <c r="AF211" s="9" t="n">
        <v>50.3329772949219</v>
      </c>
      <c r="AG211" s="9" t="n">
        <v>18.9820671081543</v>
      </c>
      <c r="AH211" s="9" t="n">
        <v>99.5660247802734</v>
      </c>
      <c r="AI211" s="9" t="n">
        <v>28.4888820648193</v>
      </c>
      <c r="AJ211" s="9" t="n">
        <v>31.4119472503662</v>
      </c>
      <c r="AK211" s="9" t="n">
        <v>500.713104248047</v>
      </c>
      <c r="AL211" s="9" t="n">
        <v>502.044342041016</v>
      </c>
      <c r="AM211" s="9" t="n">
        <v>499.19091796875</v>
      </c>
      <c r="AN211" s="9" t="n">
        <v>496.932037353516</v>
      </c>
      <c r="AO211" s="9" t="n">
        <v>20.6232624053955</v>
      </c>
      <c r="AP211" s="9" t="n">
        <v>29.8517112731934</v>
      </c>
      <c r="AQ211" s="9" t="n">
        <v>24.7271614074707</v>
      </c>
      <c r="AR211" s="10" t="s">
        <v>90</v>
      </c>
      <c r="AS211" s="9" t="n">
        <v>61.3958320617676</v>
      </c>
      <c r="AT211" s="9" t="n">
        <v>0.807490468025208</v>
      </c>
      <c r="AU211" s="9" t="n">
        <v>1.34288334846497</v>
      </c>
      <c r="AV211" s="9" t="n">
        <v>0.503424644470215</v>
      </c>
      <c r="AW211" s="9" t="n">
        <v>1133.29736328125</v>
      </c>
      <c r="AX211" s="9" t="n">
        <v>302.016571044922</v>
      </c>
      <c r="AY211" s="9" t="n">
        <v>11.1625642776489</v>
      </c>
      <c r="AZ211" s="9" t="n">
        <v>474.993103027344</v>
      </c>
      <c r="BA211" s="9" t="n">
        <v>2.13986873626709</v>
      </c>
      <c r="BB211" s="9" t="n">
        <v>4.2722339630127</v>
      </c>
      <c r="BC211" s="9" t="n">
        <v>0.111407853662968</v>
      </c>
      <c r="BD211" s="9" t="n">
        <v>20.9585494995117</v>
      </c>
      <c r="BE211" s="9" t="n">
        <v>208.25471496582</v>
      </c>
      <c r="BF211" s="9" t="n">
        <v>131.123519897461</v>
      </c>
      <c r="BG211" s="9" t="n">
        <v>19.4840965270996</v>
      </c>
      <c r="BH211" s="9" t="n">
        <v>0.111572630703449</v>
      </c>
      <c r="BI211" s="9" t="n">
        <v>12.4630966186523</v>
      </c>
      <c r="BJ211" s="9" t="n">
        <v>28.3025093078613</v>
      </c>
      <c r="BK211" s="9" t="n">
        <v>21.0862045288086</v>
      </c>
      <c r="BL211" s="9" t="n">
        <v>7031.63134765625</v>
      </c>
      <c r="BM211" s="9" t="n">
        <v>24.9434471130371</v>
      </c>
      <c r="BN211" s="9" t="n">
        <v>27.6944313049316</v>
      </c>
      <c r="BO211" s="9" t="n">
        <v>29.4275093078613</v>
      </c>
      <c r="BP211" s="9" t="n">
        <v>29.4769153594971</v>
      </c>
      <c r="BQ211" s="9" t="n">
        <v>28.4090003967285</v>
      </c>
      <c r="BR211" s="9" t="n">
        <v>9.52261161804199</v>
      </c>
      <c r="BS211" s="9" t="n">
        <v>0</v>
      </c>
      <c r="BT211" s="9" t="n">
        <v>400.310516357422</v>
      </c>
      <c r="BU211" s="9" t="n">
        <v>2.65547490119934</v>
      </c>
      <c r="BV211" s="9" t="n">
        <v>7.95952606201172</v>
      </c>
      <c r="BW211" s="9" t="n">
        <v>1790.50463867188</v>
      </c>
      <c r="BX211" s="9" t="n">
        <v>7.91478586196899</v>
      </c>
      <c r="BY211" s="9" t="n">
        <v>14.8269119262695</v>
      </c>
      <c r="BZ211" s="9" t="n">
        <v>50.3242988586426</v>
      </c>
      <c r="CA211" s="9" t="n">
        <v>534.566772460938</v>
      </c>
      <c r="CB211" s="9" t="n">
        <v>713.87548828125</v>
      </c>
      <c r="CC211" s="9" t="n">
        <v>5.90892553329468</v>
      </c>
      <c r="CD211" s="9" t="n">
        <v>8.81025409698486</v>
      </c>
      <c r="CE211" s="10" t="s">
        <v>91</v>
      </c>
      <c r="CF211" s="10" t="s">
        <v>92</v>
      </c>
      <c r="CG211" s="10" t="s">
        <v>93</v>
      </c>
      <c r="CH211" s="10" t="s">
        <v>96</v>
      </c>
      <c r="CI211" s="9" t="n">
        <f aca="false">ABS(AD211-AE211)</f>
        <v>24.051399230957</v>
      </c>
      <c r="CJ211" s="10" t="str">
        <f aca="false">IF(OR((M211&lt;100),(L211&lt;=0),(BY211&lt;10)),"Fermo","Marcia")</f>
        <v>Marcia</v>
      </c>
      <c r="CK211" s="10" t="str">
        <f aca="false">IF(ABS(AD211-AE211)&gt;=15,"No","Si")</f>
        <v>No</v>
      </c>
      <c r="CL211" s="0" t="s">
        <v>97</v>
      </c>
    </row>
    <row r="212" customFormat="false" ht="15" hidden="false" customHeight="false" outlineLevel="0" collapsed="false">
      <c r="A212" s="8" t="n">
        <v>40920.6604166667</v>
      </c>
      <c r="B212" s="9" t="n">
        <v>76.7264404296875</v>
      </c>
      <c r="C212" s="9" t="n">
        <v>78.3479537963867</v>
      </c>
      <c r="D212" s="9" t="n">
        <v>84.7739410400391</v>
      </c>
      <c r="E212" s="9" t="n">
        <v>84.5009613037109</v>
      </c>
      <c r="F212" s="9" t="n">
        <v>85.1251983642578</v>
      </c>
      <c r="G212" s="9" t="n">
        <v>87.3229751586914</v>
      </c>
      <c r="H212" s="9" t="n">
        <v>88.2487564086914</v>
      </c>
      <c r="I212" s="9" t="n">
        <v>87.7897033691406</v>
      </c>
      <c r="J212" s="9" t="n">
        <v>75.1234130859375</v>
      </c>
      <c r="K212" s="9" t="n">
        <v>75.7207260131836</v>
      </c>
      <c r="L212" s="9" t="n">
        <v>1863.13696289063</v>
      </c>
      <c r="M212" s="9" t="n">
        <v>229.380554199219</v>
      </c>
      <c r="N212" s="9" t="n">
        <v>138.902053833008</v>
      </c>
      <c r="O212" s="9" t="n">
        <v>100</v>
      </c>
      <c r="P212" s="9" t="n">
        <v>423.490264892578</v>
      </c>
      <c r="Q212" s="9" t="n">
        <v>603.658813476563</v>
      </c>
      <c r="R212" s="9" t="n">
        <v>71.3880844116211</v>
      </c>
      <c r="S212" s="9" t="n">
        <v>49.3919372558594</v>
      </c>
      <c r="T212" s="9" t="n">
        <v>27.707706451416</v>
      </c>
      <c r="U212" s="9" t="n">
        <v>27.9498443603516</v>
      </c>
      <c r="V212" s="9" t="n">
        <v>11.2260932922363</v>
      </c>
      <c r="W212" s="9" t="n">
        <v>0.395718425512314</v>
      </c>
      <c r="X212" s="9" t="n">
        <v>0.619083762168884</v>
      </c>
      <c r="Y212" s="9" t="n">
        <v>15171.640625</v>
      </c>
      <c r="Z212" s="9" t="n">
        <v>187.388336181641</v>
      </c>
      <c r="AA212" s="9" t="n">
        <v>5.7196307182312</v>
      </c>
      <c r="AB212" s="9" t="n">
        <v>56.5842361450195</v>
      </c>
      <c r="AC212" s="9" t="n">
        <v>5971.515625</v>
      </c>
      <c r="AD212" s="9" t="n">
        <v>61.1912345886231</v>
      </c>
      <c r="AE212" s="9" t="n">
        <v>50</v>
      </c>
      <c r="AF212" s="9" t="n">
        <v>49.8408889770508</v>
      </c>
      <c r="AG212" s="9" t="n">
        <v>19.0141162872314</v>
      </c>
      <c r="AH212" s="9" t="n">
        <v>99.6256561279297</v>
      </c>
      <c r="AI212" s="9" t="n">
        <v>28.5009441375732</v>
      </c>
      <c r="AJ212" s="9" t="n">
        <v>31.3953685760498</v>
      </c>
      <c r="AK212" s="9" t="n">
        <v>500.719482421875</v>
      </c>
      <c r="AL212" s="9" t="n">
        <v>501.3447265625</v>
      </c>
      <c r="AM212" s="9" t="n">
        <v>499.185546875</v>
      </c>
      <c r="AN212" s="9" t="n">
        <v>496.985198974609</v>
      </c>
      <c r="AO212" s="9" t="n">
        <v>20.6536636352539</v>
      </c>
      <c r="AP212" s="9" t="n">
        <v>29.823356628418</v>
      </c>
      <c r="AQ212" s="9" t="n">
        <v>24.6158294677734</v>
      </c>
      <c r="AR212" s="10" t="s">
        <v>90</v>
      </c>
      <c r="AS212" s="9" t="n">
        <v>61.404167175293</v>
      </c>
      <c r="AT212" s="9" t="n">
        <v>0.807503342628479</v>
      </c>
      <c r="AU212" s="9" t="n">
        <v>1.33140635490417</v>
      </c>
      <c r="AV212" s="9" t="n">
        <v>0.504308223724365</v>
      </c>
      <c r="AW212" s="9" t="n">
        <v>1133.5029296875</v>
      </c>
      <c r="AX212" s="9" t="n">
        <v>290.710052490234</v>
      </c>
      <c r="AY212" s="9" t="n">
        <v>11.160943031311</v>
      </c>
      <c r="AZ212" s="9" t="n">
        <v>470.864929199219</v>
      </c>
      <c r="BA212" s="9" t="n">
        <v>2.14270615577698</v>
      </c>
      <c r="BB212" s="9" t="n">
        <v>4.27504587173462</v>
      </c>
      <c r="BC212" s="9" t="n">
        <v>0.111598625779152</v>
      </c>
      <c r="BD212" s="9" t="n">
        <v>20.7558631896973</v>
      </c>
      <c r="BE212" s="9" t="n">
        <v>271.583892822266</v>
      </c>
      <c r="BF212" s="9" t="n">
        <v>131.124328613281</v>
      </c>
      <c r="BG212" s="9" t="n">
        <v>19.4555015563965</v>
      </c>
      <c r="BH212" s="9" t="n">
        <v>0.1113670617342</v>
      </c>
      <c r="BI212" s="9" t="n">
        <v>12.4610424041748</v>
      </c>
      <c r="BJ212" s="9" t="n">
        <v>28.3095607757568</v>
      </c>
      <c r="BK212" s="9" t="n">
        <v>21.587043762207</v>
      </c>
      <c r="BL212" s="9" t="n">
        <v>7058.80712890625</v>
      </c>
      <c r="BM212" s="9" t="n">
        <v>24.909309387207</v>
      </c>
      <c r="BN212" s="9" t="n">
        <v>27.7036323547363</v>
      </c>
      <c r="BO212" s="9" t="n">
        <v>29.426570892334</v>
      </c>
      <c r="BP212" s="9" t="n">
        <v>29.4761524200439</v>
      </c>
      <c r="BQ212" s="9" t="n">
        <v>28.4166316986084</v>
      </c>
      <c r="BR212" s="9" t="n">
        <v>9.5224609375</v>
      </c>
      <c r="BS212" s="9" t="n">
        <v>0</v>
      </c>
      <c r="BT212" s="9" t="n">
        <v>402.162536621094</v>
      </c>
      <c r="BU212" s="9" t="n">
        <v>2.65547490119934</v>
      </c>
      <c r="BV212" s="9" t="n">
        <v>7.96431303024292</v>
      </c>
      <c r="BW212" s="9" t="n">
        <v>1790.53100585938</v>
      </c>
      <c r="BX212" s="9" t="n">
        <v>7.3814058303833</v>
      </c>
      <c r="BY212" s="9" t="n">
        <v>14.8485679626465</v>
      </c>
      <c r="BZ212" s="9" t="n">
        <v>50.0953788757324</v>
      </c>
      <c r="CA212" s="9" t="n">
        <v>536.063659667969</v>
      </c>
      <c r="CB212" s="9" t="n">
        <v>716.500732421875</v>
      </c>
      <c r="CC212" s="9" t="n">
        <v>5.93077373504639</v>
      </c>
      <c r="CD212" s="9" t="n">
        <v>8.80368900299072</v>
      </c>
      <c r="CE212" s="10" t="s">
        <v>91</v>
      </c>
      <c r="CF212" s="10" t="s">
        <v>92</v>
      </c>
      <c r="CG212" s="10" t="s">
        <v>93</v>
      </c>
      <c r="CH212" s="10" t="s">
        <v>96</v>
      </c>
      <c r="CI212" s="9" t="n">
        <f aca="false">ABS(AD212-AE212)</f>
        <v>11.191234588623</v>
      </c>
      <c r="CJ212" s="10" t="str">
        <f aca="false">IF(OR((M212&lt;100),(L212&lt;=0),(BY212&lt;10)),"Fermo","Marcia")</f>
        <v>Marcia</v>
      </c>
      <c r="CK212" s="10" t="str">
        <f aca="false">IF(ABS(AD212-AE212)&gt;=15,"No","Si")</f>
        <v>Si</v>
      </c>
      <c r="CL212" s="0" t="s">
        <v>97</v>
      </c>
    </row>
    <row r="213" customFormat="false" ht="15" hidden="false" customHeight="false" outlineLevel="0" collapsed="false">
      <c r="A213" s="8" t="n">
        <v>40920.6611111111</v>
      </c>
      <c r="B213" s="9" t="n">
        <v>76.7188034057617</v>
      </c>
      <c r="C213" s="9" t="n">
        <v>78.3479537963867</v>
      </c>
      <c r="D213" s="9" t="n">
        <v>84.7459411621094</v>
      </c>
      <c r="E213" s="9" t="n">
        <v>84.4282836914062</v>
      </c>
      <c r="F213" s="9" t="n">
        <v>85.0589294433594</v>
      </c>
      <c r="G213" s="9" t="n">
        <v>87.3095092773437</v>
      </c>
      <c r="H213" s="9" t="n">
        <v>88.2487564086914</v>
      </c>
      <c r="I213" s="9" t="n">
        <v>87.823844909668</v>
      </c>
      <c r="J213" s="9" t="n">
        <v>75.1186447143555</v>
      </c>
      <c r="K213" s="9" t="n">
        <v>75.7124938964844</v>
      </c>
      <c r="L213" s="9" t="n">
        <v>1862.87463378906</v>
      </c>
      <c r="M213" s="9" t="n">
        <v>226.582427978516</v>
      </c>
      <c r="N213" s="9" t="n">
        <v>138.739471435547</v>
      </c>
      <c r="O213" s="9" t="n">
        <v>100</v>
      </c>
      <c r="P213" s="9" t="n">
        <v>424.010925292969</v>
      </c>
      <c r="Q213" s="9" t="n">
        <v>604.439086914063</v>
      </c>
      <c r="R213" s="9" t="n">
        <v>76.7178649902344</v>
      </c>
      <c r="S213" s="9" t="n">
        <v>49.9471092224121</v>
      </c>
      <c r="T213" s="9" t="n">
        <v>27.7078323364258</v>
      </c>
      <c r="U213" s="9" t="n">
        <v>27.9462604522705</v>
      </c>
      <c r="V213" s="9" t="n">
        <v>11.2120628356934</v>
      </c>
      <c r="W213" s="9" t="n">
        <v>0.395745754241943</v>
      </c>
      <c r="X213" s="9" t="n">
        <v>0.618958652019501</v>
      </c>
      <c r="Y213" s="9" t="n">
        <v>15178.5087890625</v>
      </c>
      <c r="Z213" s="9" t="n">
        <v>187.388336181641</v>
      </c>
      <c r="AA213" s="9" t="n">
        <v>5.6723165512085</v>
      </c>
      <c r="AB213" s="9" t="n">
        <v>56.5829658508301</v>
      </c>
      <c r="AC213" s="9" t="n">
        <v>5972.30712890625</v>
      </c>
      <c r="AD213" s="9" t="n">
        <v>50.2618103027344</v>
      </c>
      <c r="AE213" s="9" t="n">
        <v>50</v>
      </c>
      <c r="AF213" s="9" t="n">
        <v>49.348804473877</v>
      </c>
      <c r="AG213" s="9" t="n">
        <v>19.0461654663086</v>
      </c>
      <c r="AH213" s="9" t="n">
        <v>99.6852798461914</v>
      </c>
      <c r="AI213" s="9" t="n">
        <v>28.5130043029785</v>
      </c>
      <c r="AJ213" s="9" t="n">
        <v>31.378791809082</v>
      </c>
      <c r="AK213" s="9" t="n">
        <v>500.725860595703</v>
      </c>
      <c r="AL213" s="9" t="n">
        <v>495.722503662109</v>
      </c>
      <c r="AM213" s="9" t="n">
        <v>499.180206298828</v>
      </c>
      <c r="AN213" s="9" t="n">
        <v>497.038360595703</v>
      </c>
      <c r="AO213" s="9" t="n">
        <v>20.6840648651123</v>
      </c>
      <c r="AP213" s="9" t="n">
        <v>29.7950038909912</v>
      </c>
      <c r="AQ213" s="9" t="n">
        <v>24.5044994354248</v>
      </c>
      <c r="AR213" s="10" t="s">
        <v>90</v>
      </c>
      <c r="AS213" s="9" t="n">
        <v>61.4124984741211</v>
      </c>
      <c r="AT213" s="9" t="n">
        <v>0.807516217231751</v>
      </c>
      <c r="AU213" s="9" t="n">
        <v>1.31992948055267</v>
      </c>
      <c r="AV213" s="9" t="n">
        <v>0.505191743373871</v>
      </c>
      <c r="AW213" s="9" t="n">
        <v>1133.70849609375</v>
      </c>
      <c r="AX213" s="9" t="n">
        <v>274.092315673828</v>
      </c>
      <c r="AY213" s="9" t="n">
        <v>11.1593208312988</v>
      </c>
      <c r="AZ213" s="9" t="n">
        <v>473.223693847656</v>
      </c>
      <c r="BA213" s="9" t="n">
        <v>2.13774919509888</v>
      </c>
      <c r="BB213" s="9" t="n">
        <v>4.27785778045654</v>
      </c>
      <c r="BC213" s="9" t="n">
        <v>0.111789390444756</v>
      </c>
      <c r="BD213" s="9" t="n">
        <v>20.5531749725342</v>
      </c>
      <c r="BE213" s="9" t="n">
        <v>246.989868164062</v>
      </c>
      <c r="BF213" s="9" t="n">
        <v>131.125152587891</v>
      </c>
      <c r="BG213" s="9" t="n">
        <v>19.4269065856934</v>
      </c>
      <c r="BH213" s="9" t="n">
        <v>0.111161485314369</v>
      </c>
      <c r="BI213" s="9" t="n">
        <v>12.458987236023</v>
      </c>
      <c r="BJ213" s="9" t="n">
        <v>28.316614151001</v>
      </c>
      <c r="BK213" s="9" t="n">
        <v>21.0057334899902</v>
      </c>
      <c r="BL213" s="9" t="n">
        <v>7085.98291015625</v>
      </c>
      <c r="BM213" s="9" t="n">
        <v>24.875171661377</v>
      </c>
      <c r="BN213" s="9" t="n">
        <v>27.712833404541</v>
      </c>
      <c r="BO213" s="9" t="n">
        <v>29.4256343841553</v>
      </c>
      <c r="BP213" s="9" t="n">
        <v>29.4753894805908</v>
      </c>
      <c r="BQ213" s="9" t="n">
        <v>28.4242630004883</v>
      </c>
      <c r="BR213" s="9" t="n">
        <v>9.52230930328369</v>
      </c>
      <c r="BS213" s="9" t="n">
        <v>0</v>
      </c>
      <c r="BT213" s="9" t="n">
        <v>401.356750488281</v>
      </c>
      <c r="BU213" s="9" t="n">
        <v>2.65547490119934</v>
      </c>
      <c r="BV213" s="9" t="n">
        <v>7.96909999847412</v>
      </c>
      <c r="BW213" s="9" t="n">
        <v>1790.55749511719</v>
      </c>
      <c r="BX213" s="9" t="n">
        <v>7.31986331939697</v>
      </c>
      <c r="BY213" s="9" t="n">
        <v>14.8702249526978</v>
      </c>
      <c r="BZ213" s="9" t="n">
        <v>50.5405044555664</v>
      </c>
      <c r="CA213" s="9" t="n">
        <v>537.560485839844</v>
      </c>
      <c r="CB213" s="9" t="n">
        <v>713.483520507813</v>
      </c>
      <c r="CC213" s="9" t="n">
        <v>5.95262145996094</v>
      </c>
      <c r="CD213" s="9" t="n">
        <v>8.79712390899658</v>
      </c>
      <c r="CE213" s="10" t="s">
        <v>91</v>
      </c>
      <c r="CF213" s="10" t="s">
        <v>92</v>
      </c>
      <c r="CG213" s="10" t="s">
        <v>93</v>
      </c>
      <c r="CH213" s="10" t="s">
        <v>96</v>
      </c>
      <c r="CI213" s="9" t="n">
        <f aca="false">ABS(AD213-AE213)</f>
        <v>0.261810302734375</v>
      </c>
      <c r="CJ213" s="10" t="str">
        <f aca="false">IF(OR((M213&lt;100),(L213&lt;=0),(BY213&lt;10)),"Fermo","Marcia")</f>
        <v>Marcia</v>
      </c>
      <c r="CK213" s="10" t="str">
        <f aca="false">IF(ABS(AD213-AE213)&gt;=15,"No","Si")</f>
        <v>Si</v>
      </c>
      <c r="CL213" s="0" t="s">
        <v>97</v>
      </c>
    </row>
    <row r="214" customFormat="false" ht="15" hidden="false" customHeight="false" outlineLevel="0" collapsed="false">
      <c r="A214" s="8" t="n">
        <v>40920.6618055556</v>
      </c>
      <c r="B214" s="9" t="n">
        <v>76.7111740112305</v>
      </c>
      <c r="C214" s="9" t="n">
        <v>78.3479537963867</v>
      </c>
      <c r="D214" s="9" t="n">
        <v>84.7179489135742</v>
      </c>
      <c r="E214" s="9" t="n">
        <v>84.3556060791016</v>
      </c>
      <c r="F214" s="9" t="n">
        <v>84.9926681518555</v>
      </c>
      <c r="G214" s="9" t="n">
        <v>87.2960433959961</v>
      </c>
      <c r="H214" s="9" t="n">
        <v>88.2487564086914</v>
      </c>
      <c r="I214" s="9" t="n">
        <v>87.8579940795899</v>
      </c>
      <c r="J214" s="9" t="n">
        <v>75.113883972168</v>
      </c>
      <c r="K214" s="9" t="n">
        <v>75.7042541503906</v>
      </c>
      <c r="L214" s="9" t="n">
        <v>1862.61242675781</v>
      </c>
      <c r="M214" s="9" t="n">
        <v>224.811584472656</v>
      </c>
      <c r="N214" s="9" t="n">
        <v>138.238677978516</v>
      </c>
      <c r="O214" s="9" t="n">
        <v>100</v>
      </c>
      <c r="P214" s="9" t="n">
        <v>424.531616210938</v>
      </c>
      <c r="Q214" s="9" t="n">
        <v>616.451721191406</v>
      </c>
      <c r="R214" s="9" t="n">
        <v>78.2006683349609</v>
      </c>
      <c r="S214" s="9" t="n">
        <v>50.2534523010254</v>
      </c>
      <c r="T214" s="9" t="n">
        <v>27.7018070220947</v>
      </c>
      <c r="U214" s="9" t="n">
        <v>27.9426765441895</v>
      </c>
      <c r="V214" s="9" t="n">
        <v>11.1980333328247</v>
      </c>
      <c r="W214" s="9" t="n">
        <v>0.395773112773895</v>
      </c>
      <c r="X214" s="9" t="n">
        <v>0.618833482265472</v>
      </c>
      <c r="Y214" s="9" t="n">
        <v>15307.90625</v>
      </c>
      <c r="Z214" s="9" t="n">
        <v>187.388336181641</v>
      </c>
      <c r="AA214" s="9" t="n">
        <v>5.62500238418579</v>
      </c>
      <c r="AB214" s="9" t="n">
        <v>56.5816993713379</v>
      </c>
      <c r="AC214" s="9" t="n">
        <v>5973.0986328125</v>
      </c>
      <c r="AD214" s="9" t="n">
        <v>45.0052223205566</v>
      </c>
      <c r="AE214" s="9" t="n">
        <v>50</v>
      </c>
      <c r="AF214" s="9" t="n">
        <v>48.8567199707031</v>
      </c>
      <c r="AG214" s="9" t="n">
        <v>19.0782146453857</v>
      </c>
      <c r="AH214" s="9" t="n">
        <v>99.7449111938477</v>
      </c>
      <c r="AI214" s="9" t="n">
        <v>28.5250663757324</v>
      </c>
      <c r="AJ214" s="9" t="n">
        <v>31.3622150421143</v>
      </c>
      <c r="AK214" s="9" t="n">
        <v>500.732208251953</v>
      </c>
      <c r="AL214" s="9" t="n">
        <v>506.117431640625</v>
      </c>
      <c r="AM214" s="9" t="n">
        <v>499.171356201172</v>
      </c>
      <c r="AN214" s="9" t="n">
        <v>497.091552734375</v>
      </c>
      <c r="AO214" s="9" t="n">
        <v>20.7144660949707</v>
      </c>
      <c r="AP214" s="9" t="n">
        <v>29.7666492462158</v>
      </c>
      <c r="AQ214" s="9" t="n">
        <v>24.3931674957275</v>
      </c>
      <c r="AR214" s="10" t="s">
        <v>90</v>
      </c>
      <c r="AS214" s="9" t="n">
        <v>61.4208335876465</v>
      </c>
      <c r="AT214" s="9" t="n">
        <v>0.807529091835022</v>
      </c>
      <c r="AU214" s="9" t="n">
        <v>1.30845260620117</v>
      </c>
      <c r="AV214" s="9" t="n">
        <v>0.506075322628021</v>
      </c>
      <c r="AW214" s="9" t="n">
        <v>1133.9140625</v>
      </c>
      <c r="AX214" s="9" t="n">
        <v>283.829620361328</v>
      </c>
      <c r="AY214" s="9" t="n">
        <v>11.1576995849609</v>
      </c>
      <c r="AZ214" s="9" t="n">
        <v>478.896270751953</v>
      </c>
      <c r="BA214" s="9" t="n">
        <v>2.14269948005676</v>
      </c>
      <c r="BB214" s="9" t="n">
        <v>4.28067016601563</v>
      </c>
      <c r="BC214" s="9" t="n">
        <v>0.111980155110359</v>
      </c>
      <c r="BD214" s="9" t="n">
        <v>20.3504886627197</v>
      </c>
      <c r="BE214" s="9" t="n">
        <v>170.109359741211</v>
      </c>
      <c r="BF214" s="9" t="n">
        <v>131.1259765625</v>
      </c>
      <c r="BG214" s="9" t="n">
        <v>19.3983097076416</v>
      </c>
      <c r="BH214" s="9" t="n">
        <v>0.110955916345119</v>
      </c>
      <c r="BI214" s="9" t="n">
        <v>12.4569330215454</v>
      </c>
      <c r="BJ214" s="9" t="n">
        <v>28.3236675262451</v>
      </c>
      <c r="BK214" s="9" t="n">
        <v>20.1357364654541</v>
      </c>
      <c r="BL214" s="9" t="n">
        <v>7113.15869140625</v>
      </c>
      <c r="BM214" s="9" t="n">
        <v>24.8410339355469</v>
      </c>
      <c r="BN214" s="9" t="n">
        <v>27.7220344543457</v>
      </c>
      <c r="BO214" s="9" t="n">
        <v>29.4246959686279</v>
      </c>
      <c r="BP214" s="9" t="n">
        <v>29.4746265411377</v>
      </c>
      <c r="BQ214" s="9" t="n">
        <v>28.3924694061279</v>
      </c>
      <c r="BR214" s="9" t="n">
        <v>9.5221586227417</v>
      </c>
      <c r="BS214" s="9" t="n">
        <v>0</v>
      </c>
      <c r="BT214" s="9" t="n">
        <v>400.550994873047</v>
      </c>
      <c r="BU214" s="9" t="n">
        <v>2.65547490119934</v>
      </c>
      <c r="BV214" s="9" t="n">
        <v>7.97388696670532</v>
      </c>
      <c r="BW214" s="9" t="n">
        <v>1790.583984375</v>
      </c>
      <c r="BX214" s="9" t="n">
        <v>7.73015928268433</v>
      </c>
      <c r="BY214" s="9" t="n">
        <v>14.8918809890747</v>
      </c>
      <c r="BZ214" s="9" t="n">
        <v>50.9856262207031</v>
      </c>
      <c r="CA214" s="9" t="n">
        <v>539.057312011719</v>
      </c>
      <c r="CB214" s="9" t="n">
        <v>711.732238769531</v>
      </c>
      <c r="CC214" s="9" t="n">
        <v>5.93920660018921</v>
      </c>
      <c r="CD214" s="9" t="n">
        <v>8.77540969848633</v>
      </c>
      <c r="CE214" s="10" t="s">
        <v>91</v>
      </c>
      <c r="CF214" s="10" t="s">
        <v>92</v>
      </c>
      <c r="CG214" s="10" t="s">
        <v>93</v>
      </c>
      <c r="CH214" s="10" t="s">
        <v>96</v>
      </c>
      <c r="CI214" s="9" t="n">
        <f aca="false">ABS(AD214-AE214)</f>
        <v>4.99477767944336</v>
      </c>
      <c r="CJ214" s="10" t="str">
        <f aca="false">IF(OR((M214&lt;100),(L214&lt;=0),(BY214&lt;10)),"Fermo","Marcia")</f>
        <v>Marcia</v>
      </c>
      <c r="CK214" s="10" t="str">
        <f aca="false">IF(ABS(AD214-AE214)&gt;=15,"No","Si")</f>
        <v>Si</v>
      </c>
      <c r="CL214" s="0" t="s">
        <v>97</v>
      </c>
    </row>
    <row r="215" customFormat="false" ht="15" hidden="false" customHeight="false" outlineLevel="0" collapsed="false">
      <c r="A215" s="8" t="n">
        <v>40920.6625</v>
      </c>
      <c r="B215" s="9" t="n">
        <v>76.7035446166992</v>
      </c>
      <c r="C215" s="9" t="n">
        <v>78.3479537963867</v>
      </c>
      <c r="D215" s="9" t="n">
        <v>84.6899490356445</v>
      </c>
      <c r="E215" s="9" t="n">
        <v>84.2829284667969</v>
      </c>
      <c r="F215" s="9" t="n">
        <v>84.926399230957</v>
      </c>
      <c r="G215" s="9" t="n">
        <v>87.2825775146484</v>
      </c>
      <c r="H215" s="9" t="n">
        <v>88.2487564086914</v>
      </c>
      <c r="I215" s="9" t="n">
        <v>87.8921356201172</v>
      </c>
      <c r="J215" s="9" t="n">
        <v>75.1091156005859</v>
      </c>
      <c r="K215" s="9" t="n">
        <v>75.6960220336914</v>
      </c>
      <c r="L215" s="9" t="n">
        <v>1862.35009765625</v>
      </c>
      <c r="M215" s="9" t="n">
        <v>222.118988037109</v>
      </c>
      <c r="N215" s="9" t="n">
        <v>137.979782104492</v>
      </c>
      <c r="O215" s="9" t="n">
        <v>100</v>
      </c>
      <c r="P215" s="9" t="n">
        <v>422.877838134766</v>
      </c>
      <c r="Q215" s="9" t="n">
        <v>623.310424804687</v>
      </c>
      <c r="R215" s="9" t="n">
        <v>68.871696472168</v>
      </c>
      <c r="S215" s="9" t="n">
        <v>49.4088172912598</v>
      </c>
      <c r="T215" s="9" t="n">
        <v>27.6957836151123</v>
      </c>
      <c r="U215" s="9" t="n">
        <v>27.939094543457</v>
      </c>
      <c r="V215" s="9" t="n">
        <v>11.1840028762817</v>
      </c>
      <c r="W215" s="9" t="n">
        <v>0.395800441503525</v>
      </c>
      <c r="X215" s="9" t="n">
        <v>0.618708312511444</v>
      </c>
      <c r="Y215" s="9" t="n">
        <v>15451.6572265625</v>
      </c>
      <c r="Z215" s="9" t="n">
        <v>187.388336181641</v>
      </c>
      <c r="AA215" s="9" t="n">
        <v>5.57768821716309</v>
      </c>
      <c r="AB215" s="9" t="n">
        <v>56.5804328918457</v>
      </c>
      <c r="AC215" s="9" t="n">
        <v>5973.89013671875</v>
      </c>
      <c r="AD215" s="9" t="n">
        <v>48.6880798339844</v>
      </c>
      <c r="AE215" s="9" t="n">
        <v>50</v>
      </c>
      <c r="AF215" s="9" t="n">
        <v>49.0291633605957</v>
      </c>
      <c r="AG215" s="9" t="n">
        <v>19.1102638244629</v>
      </c>
      <c r="AH215" s="9" t="n">
        <v>99.7442932128906</v>
      </c>
      <c r="AI215" s="9" t="n">
        <v>28.5371284484863</v>
      </c>
      <c r="AJ215" s="9" t="n">
        <v>31.3456382751465</v>
      </c>
      <c r="AK215" s="9" t="n">
        <v>500.738586425781</v>
      </c>
      <c r="AL215" s="9" t="n">
        <v>502.674011230469</v>
      </c>
      <c r="AM215" s="9" t="n">
        <v>499.162475585938</v>
      </c>
      <c r="AN215" s="9" t="n">
        <v>497.144714355469</v>
      </c>
      <c r="AO215" s="9" t="n">
        <v>20.7448673248291</v>
      </c>
      <c r="AP215" s="9" t="n">
        <v>29.7382946014404</v>
      </c>
      <c r="AQ215" s="9" t="n">
        <v>24.2818374633789</v>
      </c>
      <c r="AR215" s="10" t="s">
        <v>90</v>
      </c>
      <c r="AS215" s="9" t="n">
        <v>61.4291648864746</v>
      </c>
      <c r="AT215" s="9" t="n">
        <v>0.807541966438293</v>
      </c>
      <c r="AU215" s="9" t="n">
        <v>1.29697561264038</v>
      </c>
      <c r="AV215" s="9" t="n">
        <v>0.506958842277527</v>
      </c>
      <c r="AW215" s="9" t="n">
        <v>1134.11962890625</v>
      </c>
      <c r="AX215" s="9" t="n">
        <v>307.086395263672</v>
      </c>
      <c r="AY215" s="9" t="n">
        <v>11.156078338623</v>
      </c>
      <c r="AZ215" s="9" t="n">
        <v>483.162536621094</v>
      </c>
      <c r="BA215" s="9" t="n">
        <v>2.14659404754639</v>
      </c>
      <c r="BB215" s="9" t="n">
        <v>4.28348207473755</v>
      </c>
      <c r="BC215" s="9" t="n">
        <v>0.112170919775963</v>
      </c>
      <c r="BD215" s="9" t="n">
        <v>20.1478023529053</v>
      </c>
      <c r="BE215" s="9" t="n">
        <v>193.024566650391</v>
      </c>
      <c r="BF215" s="9" t="n">
        <v>131.126800537109</v>
      </c>
      <c r="BG215" s="9" t="n">
        <v>19.3697147369385</v>
      </c>
      <c r="BH215" s="9" t="n">
        <v>0.110750339925289</v>
      </c>
      <c r="BI215" s="9" t="n">
        <v>12.4548788070679</v>
      </c>
      <c r="BJ215" s="9" t="n">
        <v>28.3307209014893</v>
      </c>
      <c r="BK215" s="9" t="n">
        <v>19.265739440918</v>
      </c>
      <c r="BL215" s="9" t="n">
        <v>7102.82666015625</v>
      </c>
      <c r="BM215" s="9" t="n">
        <v>24.8068962097168</v>
      </c>
      <c r="BN215" s="9" t="n">
        <v>27.7312355041504</v>
      </c>
      <c r="BO215" s="9" t="n">
        <v>29.4237594604492</v>
      </c>
      <c r="BP215" s="9" t="n">
        <v>29.4738636016846</v>
      </c>
      <c r="BQ215" s="9" t="n">
        <v>28.3606739044189</v>
      </c>
      <c r="BR215" s="9" t="n">
        <v>9.52200698852539</v>
      </c>
      <c r="BS215" s="9" t="n">
        <v>0</v>
      </c>
      <c r="BT215" s="9" t="n">
        <v>402.665985107422</v>
      </c>
      <c r="BU215" s="9" t="n">
        <v>2.65547490119934</v>
      </c>
      <c r="BV215" s="9" t="n">
        <v>7.97867345809937</v>
      </c>
      <c r="BW215" s="9" t="n">
        <v>1790.61047363281</v>
      </c>
      <c r="BX215" s="9" t="n">
        <v>8.14045524597168</v>
      </c>
      <c r="BY215" s="9" t="n">
        <v>14.913537979126</v>
      </c>
      <c r="BZ215" s="9" t="n">
        <v>51.4307518005371</v>
      </c>
      <c r="CA215" s="9" t="n">
        <v>543.337463378906</v>
      </c>
      <c r="CB215" s="9" t="n">
        <v>712.58544921875</v>
      </c>
      <c r="CC215" s="9" t="n">
        <v>5.92579174041748</v>
      </c>
      <c r="CD215" s="9" t="n">
        <v>8.73854732513428</v>
      </c>
      <c r="CE215" s="10" t="s">
        <v>91</v>
      </c>
      <c r="CF215" s="10" t="s">
        <v>92</v>
      </c>
      <c r="CG215" s="10" t="s">
        <v>93</v>
      </c>
      <c r="CH215" s="10" t="s">
        <v>96</v>
      </c>
      <c r="CI215" s="9" t="n">
        <f aca="false">ABS(AD215-AE215)</f>
        <v>1.31192016601563</v>
      </c>
      <c r="CJ215" s="10" t="str">
        <f aca="false">IF(OR((M215&lt;100),(L215&lt;=0),(BY215&lt;10)),"Fermo","Marcia")</f>
        <v>Marcia</v>
      </c>
      <c r="CK215" s="10" t="str">
        <f aca="false">IF(ABS(AD215-AE215)&gt;=15,"No","Si")</f>
        <v>Si</v>
      </c>
      <c r="CL215" s="0" t="s">
        <v>97</v>
      </c>
    </row>
    <row r="216" customFormat="false" ht="15" hidden="false" customHeight="false" outlineLevel="0" collapsed="false">
      <c r="A216" s="8" t="n">
        <v>40920.6631944444</v>
      </c>
      <c r="B216" s="9" t="n">
        <v>76.695915222168</v>
      </c>
      <c r="C216" s="9" t="n">
        <v>78.3479537963867</v>
      </c>
      <c r="D216" s="9" t="n">
        <v>84.6619491577149</v>
      </c>
      <c r="E216" s="9" t="n">
        <v>84.2102584838867</v>
      </c>
      <c r="F216" s="9" t="n">
        <v>84.8601303100586</v>
      </c>
      <c r="G216" s="9" t="n">
        <v>87.2376937866211</v>
      </c>
      <c r="H216" s="9" t="n">
        <v>88.0055313110352</v>
      </c>
      <c r="I216" s="9" t="n">
        <v>87.8377380371094</v>
      </c>
      <c r="J216" s="9" t="n">
        <v>75.1043472290039</v>
      </c>
      <c r="K216" s="9" t="n">
        <v>75.6877899169922</v>
      </c>
      <c r="L216" s="9" t="n">
        <v>1862.087890625</v>
      </c>
      <c r="M216" s="9" t="n">
        <v>227.099197387695</v>
      </c>
      <c r="N216" s="9" t="n">
        <v>138.300964355469</v>
      </c>
      <c r="O216" s="9" t="n">
        <v>100</v>
      </c>
      <c r="P216" s="9" t="n">
        <v>424.208099365234</v>
      </c>
      <c r="Q216" s="9" t="n">
        <v>625.015258789063</v>
      </c>
      <c r="R216" s="9" t="n">
        <v>60.8182220458984</v>
      </c>
      <c r="S216" s="9" t="n">
        <v>48.5641860961914</v>
      </c>
      <c r="T216" s="9" t="n">
        <v>27.6897602081299</v>
      </c>
      <c r="U216" s="9" t="n">
        <v>27.935510635376</v>
      </c>
      <c r="V216" s="9" t="n">
        <v>11.1699733734131</v>
      </c>
      <c r="W216" s="9" t="n">
        <v>0.395827800035477</v>
      </c>
      <c r="X216" s="9" t="n">
        <v>0.618583142757416</v>
      </c>
      <c r="Y216" s="9" t="n">
        <v>15487.234375</v>
      </c>
      <c r="Z216" s="9" t="n">
        <v>187.388336181641</v>
      </c>
      <c r="AA216" s="9" t="n">
        <v>5.53037452697754</v>
      </c>
      <c r="AB216" s="9" t="n">
        <v>56.5791625976563</v>
      </c>
      <c r="AC216" s="9" t="n">
        <v>5974.681640625</v>
      </c>
      <c r="AD216" s="9" t="n">
        <v>57.9451560974121</v>
      </c>
      <c r="AE216" s="9" t="n">
        <v>50</v>
      </c>
      <c r="AF216" s="9" t="n">
        <v>49.866138458252</v>
      </c>
      <c r="AG216" s="9" t="n">
        <v>19.1426391601562</v>
      </c>
      <c r="AH216" s="9" t="n">
        <v>99.7436752319336</v>
      </c>
      <c r="AI216" s="9" t="n">
        <v>28.5491886138916</v>
      </c>
      <c r="AJ216" s="9" t="n">
        <v>31.3290615081787</v>
      </c>
      <c r="AK216" s="9" t="n">
        <v>500.744934082031</v>
      </c>
      <c r="AL216" s="9" t="n">
        <v>499.230529785156</v>
      </c>
      <c r="AM216" s="9" t="n">
        <v>499.153625488281</v>
      </c>
      <c r="AN216" s="9" t="n">
        <v>497.197906494141</v>
      </c>
      <c r="AO216" s="9" t="n">
        <v>20.7752704620361</v>
      </c>
      <c r="AP216" s="9" t="n">
        <v>29.709939956665</v>
      </c>
      <c r="AQ216" s="9" t="n">
        <v>24.1705055236816</v>
      </c>
      <c r="AR216" s="10" t="s">
        <v>90</v>
      </c>
      <c r="AS216" s="9" t="n">
        <v>61.4375</v>
      </c>
      <c r="AT216" s="9" t="n">
        <v>0.807554841041565</v>
      </c>
      <c r="AU216" s="9" t="n">
        <v>1.28549873828888</v>
      </c>
      <c r="AV216" s="9" t="n">
        <v>0.507842421531677</v>
      </c>
      <c r="AW216" s="9" t="n">
        <v>1134.3251953125</v>
      </c>
      <c r="AX216" s="9" t="n">
        <v>300.809478759766</v>
      </c>
      <c r="AY216" s="9" t="n">
        <v>11.1544561386108</v>
      </c>
      <c r="AZ216" s="9" t="n">
        <v>488.808135986328</v>
      </c>
      <c r="BA216" s="9" t="n">
        <v>2.13826680183411</v>
      </c>
      <c r="BB216" s="9" t="n">
        <v>4.28629398345947</v>
      </c>
      <c r="BC216" s="9" t="n">
        <v>0.112361691892147</v>
      </c>
      <c r="BD216" s="9" t="n">
        <v>19.9451141357422</v>
      </c>
      <c r="BE216" s="9" t="n">
        <v>213.107757568359</v>
      </c>
      <c r="BF216" s="9" t="n">
        <v>131.12760925293</v>
      </c>
      <c r="BG216" s="9" t="n">
        <v>19.3411197662354</v>
      </c>
      <c r="BH216" s="9" t="n">
        <v>0.110544770956039</v>
      </c>
      <c r="BI216" s="9" t="n">
        <v>12.4528245925903</v>
      </c>
      <c r="BJ216" s="9" t="n">
        <v>28.3377723693848</v>
      </c>
      <c r="BK216" s="9" t="n">
        <v>19.6793556213379</v>
      </c>
      <c r="BL216" s="9" t="n">
        <v>7092.49462890625</v>
      </c>
      <c r="BM216" s="9" t="n">
        <v>24.7825546264648</v>
      </c>
      <c r="BN216" s="9" t="n">
        <v>27.7404365539551</v>
      </c>
      <c r="BO216" s="9" t="n">
        <v>29.4228229522705</v>
      </c>
      <c r="BP216" s="9" t="n">
        <v>29.4731006622314</v>
      </c>
      <c r="BQ216" s="9" t="n">
        <v>28.3288803100586</v>
      </c>
      <c r="BR216" s="9" t="n">
        <v>9.5218563079834</v>
      </c>
      <c r="BS216" s="9" t="n">
        <v>0</v>
      </c>
      <c r="BT216" s="9" t="n">
        <v>402.190551757812</v>
      </c>
      <c r="BU216" s="9" t="n">
        <v>2.65547490119934</v>
      </c>
      <c r="BV216" s="9" t="n">
        <v>7.98346042633057</v>
      </c>
      <c r="BW216" s="9" t="n">
        <v>1790.63684082031</v>
      </c>
      <c r="BX216" s="9" t="n">
        <v>8.55075073242188</v>
      </c>
      <c r="BY216" s="9" t="n">
        <v>14.9351940155029</v>
      </c>
      <c r="BZ216" s="9" t="n">
        <v>51.1128044128418</v>
      </c>
      <c r="CA216" s="9" t="n">
        <v>547.617553710938</v>
      </c>
      <c r="CB216" s="9" t="n">
        <v>713.847351074219</v>
      </c>
      <c r="CC216" s="9" t="n">
        <v>5.91237688064575</v>
      </c>
      <c r="CD216" s="9" t="n">
        <v>8.70168495178223</v>
      </c>
      <c r="CE216" s="10" t="s">
        <v>91</v>
      </c>
      <c r="CF216" s="10" t="s">
        <v>92</v>
      </c>
      <c r="CG216" s="10" t="s">
        <v>93</v>
      </c>
      <c r="CH216" s="10" t="s">
        <v>96</v>
      </c>
      <c r="CI216" s="9" t="n">
        <f aca="false">ABS(AD216-AE216)</f>
        <v>7.94515609741211</v>
      </c>
      <c r="CJ216" s="10" t="str">
        <f aca="false">IF(OR((M216&lt;100),(L216&lt;=0),(BY216&lt;10)),"Fermo","Marcia")</f>
        <v>Marcia</v>
      </c>
      <c r="CK216" s="10" t="str">
        <f aca="false">IF(ABS(AD216-AE216)&gt;=15,"No","Si")</f>
        <v>Si</v>
      </c>
      <c r="CL216" s="0" t="s">
        <v>97</v>
      </c>
    </row>
    <row r="217" customFormat="false" ht="15" hidden="false" customHeight="false" outlineLevel="0" collapsed="false">
      <c r="A217" s="8" t="n">
        <v>40920.6638888889</v>
      </c>
      <c r="B217" s="9" t="n">
        <v>76.6882858276367</v>
      </c>
      <c r="C217" s="9" t="n">
        <v>78.3479537963867</v>
      </c>
      <c r="D217" s="9" t="n">
        <v>84.6339492797852</v>
      </c>
      <c r="E217" s="9" t="n">
        <v>84.137580871582</v>
      </c>
      <c r="F217" s="9" t="n">
        <v>84.7938690185547</v>
      </c>
      <c r="G217" s="9" t="n">
        <v>87.1613845825195</v>
      </c>
      <c r="H217" s="9" t="n">
        <v>87.7622985839844</v>
      </c>
      <c r="I217" s="9" t="n">
        <v>87.6947937011719</v>
      </c>
      <c r="J217" s="9" t="n">
        <v>75.0995864868164</v>
      </c>
      <c r="K217" s="9" t="n">
        <v>75.6795501708984</v>
      </c>
      <c r="L217" s="9" t="n">
        <v>1861.82556152344</v>
      </c>
      <c r="M217" s="9" t="n">
        <v>227.303497314453</v>
      </c>
      <c r="N217" s="9" t="n">
        <v>139.24690246582</v>
      </c>
      <c r="O217" s="9" t="n">
        <v>100</v>
      </c>
      <c r="P217" s="9" t="n">
        <v>422.843841552734</v>
      </c>
      <c r="Q217" s="9" t="n">
        <v>626.720031738281</v>
      </c>
      <c r="R217" s="9" t="n">
        <v>52.0257034301758</v>
      </c>
      <c r="S217" s="9" t="n">
        <v>47.7195510864258</v>
      </c>
      <c r="T217" s="9" t="n">
        <v>27.6837348937988</v>
      </c>
      <c r="U217" s="9" t="n">
        <v>27.9319267272949</v>
      </c>
      <c r="V217" s="9" t="n">
        <v>11.1559438705444</v>
      </c>
      <c r="W217" s="9" t="n">
        <v>0.395855128765106</v>
      </c>
      <c r="X217" s="9" t="n">
        <v>0.618457973003387</v>
      </c>
      <c r="Y217" s="9" t="n">
        <v>15522.8115234375</v>
      </c>
      <c r="Z217" s="9" t="n">
        <v>187.388336181641</v>
      </c>
      <c r="AA217" s="9" t="n">
        <v>5.48306035995483</v>
      </c>
      <c r="AB217" s="9" t="n">
        <v>56.5778961181641</v>
      </c>
      <c r="AC217" s="9" t="n">
        <v>5975.47265625</v>
      </c>
      <c r="AD217" s="9" t="n">
        <v>63.7373580932617</v>
      </c>
      <c r="AE217" s="9" t="n">
        <v>50</v>
      </c>
      <c r="AF217" s="9" t="n">
        <v>50.7031135559082</v>
      </c>
      <c r="AG217" s="9" t="n">
        <v>19.1753425598145</v>
      </c>
      <c r="AH217" s="9" t="n">
        <v>99.7430648803711</v>
      </c>
      <c r="AI217" s="9" t="n">
        <v>28.5612506866455</v>
      </c>
      <c r="AJ217" s="9" t="n">
        <v>31.3124847412109</v>
      </c>
      <c r="AK217" s="9" t="n">
        <v>500.751312255859</v>
      </c>
      <c r="AL217" s="9" t="n">
        <v>502.01318359375</v>
      </c>
      <c r="AM217" s="9" t="n">
        <v>499.144775390625</v>
      </c>
      <c r="AN217" s="9" t="n">
        <v>497.251068115234</v>
      </c>
      <c r="AO217" s="9" t="n">
        <v>20.8056716918945</v>
      </c>
      <c r="AP217" s="9" t="n">
        <v>29.6815853118896</v>
      </c>
      <c r="AQ217" s="9" t="n">
        <v>24.0591735839844</v>
      </c>
      <c r="AR217" s="10" t="s">
        <v>90</v>
      </c>
      <c r="AS217" s="9" t="n">
        <v>61.4458351135254</v>
      </c>
      <c r="AT217" s="9" t="n">
        <v>0.807567715644836</v>
      </c>
      <c r="AU217" s="9" t="n">
        <v>1.2512983083725</v>
      </c>
      <c r="AV217" s="9" t="n">
        <v>0.508725941181183</v>
      </c>
      <c r="AW217" s="9" t="n">
        <v>1134.53076171875</v>
      </c>
      <c r="AX217" s="9" t="n">
        <v>311.110076904297</v>
      </c>
      <c r="AY217" s="9" t="n">
        <v>11.152834892273</v>
      </c>
      <c r="AZ217" s="9" t="n">
        <v>490.921508789063</v>
      </c>
      <c r="BA217" s="9" t="n">
        <v>2.14196014404297</v>
      </c>
      <c r="BB217" s="9" t="n">
        <v>4.28910636901856</v>
      </c>
      <c r="BC217" s="9" t="n">
        <v>0.112552456557751</v>
      </c>
      <c r="BD217" s="9" t="n">
        <v>19.8296203613281</v>
      </c>
      <c r="BE217" s="9" t="n">
        <v>198.245910644531</v>
      </c>
      <c r="BF217" s="9" t="n">
        <v>131.128433227539</v>
      </c>
      <c r="BG217" s="9" t="n">
        <v>19.3125247955322</v>
      </c>
      <c r="BH217" s="9" t="n">
        <v>0.110339194536209</v>
      </c>
      <c r="BI217" s="9" t="n">
        <v>12.4507703781128</v>
      </c>
      <c r="BJ217" s="9" t="n">
        <v>28.3448257446289</v>
      </c>
      <c r="BK217" s="9" t="n">
        <v>21.1818695068359</v>
      </c>
      <c r="BL217" s="9" t="n">
        <v>7082.16259765625</v>
      </c>
      <c r="BM217" s="9" t="n">
        <v>24.7582130432129</v>
      </c>
      <c r="BN217" s="9" t="n">
        <v>27.7496376037598</v>
      </c>
      <c r="BO217" s="9" t="n">
        <v>29.4218845367432</v>
      </c>
      <c r="BP217" s="9" t="n">
        <v>29.4723377227783</v>
      </c>
      <c r="BQ217" s="9" t="n">
        <v>28.3899269104004</v>
      </c>
      <c r="BR217" s="9" t="n">
        <v>9.52170562744141</v>
      </c>
      <c r="BS217" s="9" t="n">
        <v>0</v>
      </c>
      <c r="BT217" s="9" t="n">
        <v>401.715087890625</v>
      </c>
      <c r="BU217" s="9" t="n">
        <v>2.65547490119934</v>
      </c>
      <c r="BV217" s="9" t="n">
        <v>7.98824739456177</v>
      </c>
      <c r="BW217" s="9" t="n">
        <v>1790.66333007813</v>
      </c>
      <c r="BX217" s="9" t="n">
        <v>7.99274301528931</v>
      </c>
      <c r="BY217" s="9" t="n">
        <v>14.9568500518799</v>
      </c>
      <c r="BZ217" s="9" t="n">
        <v>50.7948608398438</v>
      </c>
      <c r="CA217" s="9" t="n">
        <v>551.897705078125</v>
      </c>
      <c r="CB217" s="9" t="n">
        <v>713.846923828125</v>
      </c>
      <c r="CC217" s="9" t="n">
        <v>5.91424894332886</v>
      </c>
      <c r="CD217" s="9" t="n">
        <v>8.78552341461182</v>
      </c>
      <c r="CE217" s="10" t="s">
        <v>91</v>
      </c>
      <c r="CF217" s="10" t="s">
        <v>92</v>
      </c>
      <c r="CG217" s="10" t="s">
        <v>93</v>
      </c>
      <c r="CH217" s="10" t="s">
        <v>96</v>
      </c>
      <c r="CI217" s="9" t="n">
        <f aca="false">ABS(AD217-AE217)</f>
        <v>13.7373580932617</v>
      </c>
      <c r="CJ217" s="10" t="str">
        <f aca="false">IF(OR((M217&lt;100),(L217&lt;=0),(BY217&lt;10)),"Fermo","Marcia")</f>
        <v>Marcia</v>
      </c>
      <c r="CK217" s="10" t="str">
        <f aca="false">IF(ABS(AD217-AE217)&gt;=15,"No","Si")</f>
        <v>Si</v>
      </c>
      <c r="CL217" s="0" t="s">
        <v>97</v>
      </c>
    </row>
    <row r="218" customFormat="false" ht="15" hidden="false" customHeight="false" outlineLevel="0" collapsed="false">
      <c r="A218" s="8" t="n">
        <v>40920.6645833333</v>
      </c>
      <c r="B218" s="9" t="n">
        <v>76.6806488037109</v>
      </c>
      <c r="C218" s="9" t="n">
        <v>78.3479537963867</v>
      </c>
      <c r="D218" s="9" t="n">
        <v>84.60595703125</v>
      </c>
      <c r="E218" s="9" t="n">
        <v>84.0649032592773</v>
      </c>
      <c r="F218" s="9" t="n">
        <v>84.7276000976563</v>
      </c>
      <c r="G218" s="9" t="n">
        <v>87.0850830078125</v>
      </c>
      <c r="H218" s="9" t="n">
        <v>87.5190734863281</v>
      </c>
      <c r="I218" s="9" t="n">
        <v>87.5518493652344</v>
      </c>
      <c r="J218" s="9" t="n">
        <v>75.0948181152344</v>
      </c>
      <c r="K218" s="9" t="n">
        <v>75.6713180541992</v>
      </c>
      <c r="L218" s="9" t="n">
        <v>1861.56335449219</v>
      </c>
      <c r="M218" s="9" t="n">
        <v>228.547714233398</v>
      </c>
      <c r="N218" s="9" t="n">
        <v>140.817596435547</v>
      </c>
      <c r="O218" s="9" t="n">
        <v>100</v>
      </c>
      <c r="P218" s="9" t="n">
        <v>423.411285400391</v>
      </c>
      <c r="Q218" s="9" t="n">
        <v>628.424865722656</v>
      </c>
      <c r="R218" s="9" t="n">
        <v>52.7679595947266</v>
      </c>
      <c r="S218" s="9" t="n">
        <v>47.7871551513672</v>
      </c>
      <c r="T218" s="9" t="n">
        <v>27.6777114868164</v>
      </c>
      <c r="U218" s="9" t="n">
        <v>27.9283447265625</v>
      </c>
      <c r="V218" s="9" t="n">
        <v>11.1419134140015</v>
      </c>
      <c r="W218" s="9" t="n">
        <v>0.395882487297058</v>
      </c>
      <c r="X218" s="9" t="n">
        <v>0.618332803249359</v>
      </c>
      <c r="Y218" s="9" t="n">
        <v>15558.388671875</v>
      </c>
      <c r="Z218" s="9" t="n">
        <v>187.388336181641</v>
      </c>
      <c r="AA218" s="9" t="n">
        <v>5.43574619293213</v>
      </c>
      <c r="AB218" s="9" t="n">
        <v>56.5766296386719</v>
      </c>
      <c r="AC218" s="9" t="n">
        <v>5976.26416015625</v>
      </c>
      <c r="AD218" s="9" t="n">
        <v>54.843376159668</v>
      </c>
      <c r="AE218" s="9" t="n">
        <v>50</v>
      </c>
      <c r="AF218" s="9" t="n">
        <v>49.8675346374512</v>
      </c>
      <c r="AG218" s="9" t="n">
        <v>19.208044052124</v>
      </c>
      <c r="AH218" s="9" t="n">
        <v>99.7424468994141</v>
      </c>
      <c r="AI218" s="9" t="n">
        <v>28.5733127593994</v>
      </c>
      <c r="AJ218" s="9" t="n">
        <v>31.2959079742432</v>
      </c>
      <c r="AK218" s="9" t="n">
        <v>500.757659912109</v>
      </c>
      <c r="AL218" s="9" t="n">
        <v>502.006317138672</v>
      </c>
      <c r="AM218" s="9" t="n">
        <v>499.135925292969</v>
      </c>
      <c r="AN218" s="9" t="n">
        <v>497.304229736328</v>
      </c>
      <c r="AO218" s="9" t="n">
        <v>20.8360729217529</v>
      </c>
      <c r="AP218" s="9" t="n">
        <v>29.6532306671143</v>
      </c>
      <c r="AQ218" s="9" t="n">
        <v>23.9478435516357</v>
      </c>
      <c r="AR218" s="10" t="s">
        <v>90</v>
      </c>
      <c r="AS218" s="9" t="n">
        <v>61.4541664123535</v>
      </c>
      <c r="AT218" s="9" t="n">
        <v>0.807580530643463</v>
      </c>
      <c r="AU218" s="9" t="n">
        <v>1.21709787845612</v>
      </c>
      <c r="AV218" s="9" t="n">
        <v>0.509609520435333</v>
      </c>
      <c r="AW218" s="9" t="n">
        <v>1134.736328125</v>
      </c>
      <c r="AX218" s="9" t="n">
        <v>299.521911621094</v>
      </c>
      <c r="AY218" s="9" t="n">
        <v>11.1512126922607</v>
      </c>
      <c r="AZ218" s="9" t="n">
        <v>490.701202392578</v>
      </c>
      <c r="BA218" s="9" t="n">
        <v>2.14565324783325</v>
      </c>
      <c r="BB218" s="9" t="n">
        <v>4.29191827774048</v>
      </c>
      <c r="BC218" s="9" t="n">
        <v>0.112743221223354</v>
      </c>
      <c r="BD218" s="9" t="n">
        <v>19.8013191223145</v>
      </c>
      <c r="BE218" s="9" t="n">
        <v>178.785079956055</v>
      </c>
      <c r="BF218" s="9" t="n">
        <v>131.129257202148</v>
      </c>
      <c r="BG218" s="9" t="n">
        <v>19.2839298248291</v>
      </c>
      <c r="BH218" s="9" t="n">
        <v>0.110133618116379</v>
      </c>
      <c r="BI218" s="9" t="n">
        <v>12.4487161636353</v>
      </c>
      <c r="BJ218" s="9" t="n">
        <v>28.351879119873</v>
      </c>
      <c r="BK218" s="9" t="n">
        <v>21.5251407623291</v>
      </c>
      <c r="BL218" s="9" t="n">
        <v>7110.19384765625</v>
      </c>
      <c r="BM218" s="9" t="n">
        <v>24.7338714599609</v>
      </c>
      <c r="BN218" s="9" t="n">
        <v>27.7588386535645</v>
      </c>
      <c r="BO218" s="9" t="n">
        <v>29.4209480285645</v>
      </c>
      <c r="BP218" s="9" t="n">
        <v>29.4715747833252</v>
      </c>
      <c r="BQ218" s="9" t="n">
        <v>28.4509716033936</v>
      </c>
      <c r="BR218" s="9" t="n">
        <v>9.5215539932251</v>
      </c>
      <c r="BS218" s="9" t="n">
        <v>0</v>
      </c>
      <c r="BT218" s="9" t="n">
        <v>400.784698486328</v>
      </c>
      <c r="BU218" s="9" t="n">
        <v>2.65547490119934</v>
      </c>
      <c r="BV218" s="9" t="n">
        <v>7.99303436279297</v>
      </c>
      <c r="BW218" s="9" t="n">
        <v>1825.54272460938</v>
      </c>
      <c r="BX218" s="9" t="n">
        <v>7.43473529815674</v>
      </c>
      <c r="BY218" s="9" t="n">
        <v>14.9785070419312</v>
      </c>
      <c r="BZ218" s="9" t="n">
        <v>50.4769134521484</v>
      </c>
      <c r="CA218" s="9" t="n">
        <v>552.646057128906</v>
      </c>
      <c r="CB218" s="9" t="n">
        <v>714.962341308594</v>
      </c>
      <c r="CC218" s="9" t="n">
        <v>5.93140840530396</v>
      </c>
      <c r="CD218" s="9" t="n">
        <v>8.86936187744141</v>
      </c>
      <c r="CE218" s="10" t="s">
        <v>91</v>
      </c>
      <c r="CF218" s="10" t="s">
        <v>92</v>
      </c>
      <c r="CG218" s="10" t="s">
        <v>93</v>
      </c>
      <c r="CH218" s="10" t="s">
        <v>96</v>
      </c>
      <c r="CI218" s="9" t="n">
        <f aca="false">ABS(AD218-AE218)</f>
        <v>4.84337615966797</v>
      </c>
      <c r="CJ218" s="10" t="str">
        <f aca="false">IF(OR((M218&lt;100),(L218&lt;=0),(BY218&lt;10)),"Fermo","Marcia")</f>
        <v>Marcia</v>
      </c>
      <c r="CK218" s="10" t="str">
        <f aca="false">IF(ABS(AD218-AE218)&gt;=15,"No","Si")</f>
        <v>Si</v>
      </c>
      <c r="CL218" s="0" t="s">
        <v>97</v>
      </c>
    </row>
    <row r="219" customFormat="false" ht="15" hidden="false" customHeight="false" outlineLevel="0" collapsed="false">
      <c r="A219" s="8" t="n">
        <v>40920.6652777778</v>
      </c>
      <c r="B219" s="9" t="n">
        <v>76.6730194091797</v>
      </c>
      <c r="C219" s="9" t="n">
        <v>78.3479537963867</v>
      </c>
      <c r="D219" s="9" t="n">
        <v>84.5779571533203</v>
      </c>
      <c r="E219" s="9" t="n">
        <v>83.9922256469727</v>
      </c>
      <c r="F219" s="9" t="n">
        <v>84.6613311767578</v>
      </c>
      <c r="G219" s="9" t="n">
        <v>87.0087738037109</v>
      </c>
      <c r="H219" s="9" t="n">
        <v>87.2758483886719</v>
      </c>
      <c r="I219" s="9" t="n">
        <v>87.4088973999023</v>
      </c>
      <c r="J219" s="9" t="n">
        <v>75.0900573730469</v>
      </c>
      <c r="K219" s="9" t="n">
        <v>75.6630859375</v>
      </c>
      <c r="L219" s="9" t="n">
        <v>1861.30102539063</v>
      </c>
      <c r="M219" s="9" t="n">
        <v>227.911209106445</v>
      </c>
      <c r="N219" s="9" t="n">
        <v>142.197723388672</v>
      </c>
      <c r="O219" s="9" t="n">
        <v>100</v>
      </c>
      <c r="P219" s="9" t="n">
        <v>424.347839355469</v>
      </c>
      <c r="Q219" s="9" t="n">
        <v>627.619384765625</v>
      </c>
      <c r="R219" s="9" t="n">
        <v>55.4509887695312</v>
      </c>
      <c r="S219" s="9" t="n">
        <v>48.0802612304688</v>
      </c>
      <c r="T219" s="9" t="n">
        <v>27.6716861724854</v>
      </c>
      <c r="U219" s="9" t="n">
        <v>27.9247608184814</v>
      </c>
      <c r="V219" s="9" t="n">
        <v>11.1278839111328</v>
      </c>
      <c r="W219" s="9" t="n">
        <v>0.395909816026688</v>
      </c>
      <c r="X219" s="9" t="n">
        <v>0.618207633495331</v>
      </c>
      <c r="Y219" s="9" t="n">
        <v>15575.6796875</v>
      </c>
      <c r="Z219" s="9" t="n">
        <v>187.388336181641</v>
      </c>
      <c r="AA219" s="9" t="n">
        <v>5.38843250274658</v>
      </c>
      <c r="AB219" s="9" t="n">
        <v>56.5753593444824</v>
      </c>
      <c r="AC219" s="9" t="n">
        <v>5977.0556640625</v>
      </c>
      <c r="AD219" s="9" t="n">
        <v>41.2029685974121</v>
      </c>
      <c r="AE219" s="9" t="n">
        <v>50</v>
      </c>
      <c r="AF219" s="9" t="n">
        <v>49.0319595336914</v>
      </c>
      <c r="AG219" s="9" t="n">
        <v>19.2407474517822</v>
      </c>
      <c r="AH219" s="9" t="n">
        <v>99.741828918457</v>
      </c>
      <c r="AI219" s="9" t="n">
        <v>28.5853729248047</v>
      </c>
      <c r="AJ219" s="9" t="n">
        <v>31.2793292999268</v>
      </c>
      <c r="AK219" s="9" t="n">
        <v>500.764038085937</v>
      </c>
      <c r="AL219" s="9" t="n">
        <v>492.983825683594</v>
      </c>
      <c r="AM219" s="9" t="n">
        <v>499.127044677734</v>
      </c>
      <c r="AN219" s="9" t="n">
        <v>497.357421875</v>
      </c>
      <c r="AO219" s="9" t="n">
        <v>20.8664741516113</v>
      </c>
      <c r="AP219" s="9" t="n">
        <v>29.6248779296875</v>
      </c>
      <c r="AQ219" s="9" t="n">
        <v>23.8365116119385</v>
      </c>
      <c r="AR219" s="10" t="s">
        <v>90</v>
      </c>
      <c r="AS219" s="9" t="n">
        <v>61.4625015258789</v>
      </c>
      <c r="AT219" s="9" t="n">
        <v>0.807593405246735</v>
      </c>
      <c r="AU219" s="9" t="n">
        <v>1.20456492900848</v>
      </c>
      <c r="AV219" s="9" t="n">
        <v>0.510493099689484</v>
      </c>
      <c r="AW219" s="9" t="n">
        <v>1134.94189453125</v>
      </c>
      <c r="AX219" s="9" t="n">
        <v>305.356201171875</v>
      </c>
      <c r="AY219" s="9" t="n">
        <v>11.1495914459229</v>
      </c>
      <c r="AZ219" s="9" t="n">
        <v>498.8779296875</v>
      </c>
      <c r="BA219" s="9" t="n">
        <v>2.14430999755859</v>
      </c>
      <c r="BB219" s="9" t="n">
        <v>4.2947301864624</v>
      </c>
      <c r="BC219" s="9" t="n">
        <v>0.112933993339539</v>
      </c>
      <c r="BD219" s="9" t="n">
        <v>19.7730178833008</v>
      </c>
      <c r="BE219" s="9" t="n">
        <v>92.7042770385742</v>
      </c>
      <c r="BF219" s="9" t="n">
        <v>131.130065917969</v>
      </c>
      <c r="BG219" s="9" t="n">
        <v>19.255334854126</v>
      </c>
      <c r="BH219" s="9" t="n">
        <v>0.109928049147129</v>
      </c>
      <c r="BI219" s="9" t="n">
        <v>12.4466619491577</v>
      </c>
      <c r="BJ219" s="9" t="n">
        <v>28.3589305877686</v>
      </c>
      <c r="BK219" s="9" t="n">
        <v>20.8611106872559</v>
      </c>
      <c r="BL219" s="9" t="n">
        <v>7138.224609375</v>
      </c>
      <c r="BM219" s="9" t="n">
        <v>24.7311191558838</v>
      </c>
      <c r="BN219" s="9" t="n">
        <v>27.7680397033691</v>
      </c>
      <c r="BO219" s="9" t="n">
        <v>29.4200096130371</v>
      </c>
      <c r="BP219" s="9" t="n">
        <v>29.4708118438721</v>
      </c>
      <c r="BQ219" s="9" t="n">
        <v>28.4465217590332</v>
      </c>
      <c r="BR219" s="9" t="n">
        <v>9.52140331268311</v>
      </c>
      <c r="BS219" s="9" t="n">
        <v>0</v>
      </c>
      <c r="BT219" s="9" t="n">
        <v>399.854309082031</v>
      </c>
      <c r="BU219" s="9" t="n">
        <v>2.65547490119934</v>
      </c>
      <c r="BV219" s="9" t="n">
        <v>7.99782133102417</v>
      </c>
      <c r="BW219" s="9" t="n">
        <v>1841.08935546875</v>
      </c>
      <c r="BX219" s="9" t="n">
        <v>7.33743286132813</v>
      </c>
      <c r="BY219" s="9" t="n">
        <v>15.0001630783081</v>
      </c>
      <c r="BZ219" s="9" t="n">
        <v>51.0301361083984</v>
      </c>
      <c r="CA219" s="9" t="n">
        <v>549.862670898438</v>
      </c>
      <c r="CB219" s="9" t="n">
        <v>713.973754882813</v>
      </c>
      <c r="CC219" s="9" t="n">
        <v>5.94856834411621</v>
      </c>
      <c r="CD219" s="9" t="n">
        <v>8.953200340271</v>
      </c>
      <c r="CE219" s="10" t="s">
        <v>91</v>
      </c>
      <c r="CF219" s="10" t="s">
        <v>92</v>
      </c>
      <c r="CG219" s="10" t="s">
        <v>93</v>
      </c>
      <c r="CH219" s="10" t="s">
        <v>96</v>
      </c>
      <c r="CI219" s="9" t="n">
        <f aca="false">ABS(AD219-AE219)</f>
        <v>8.79703140258789</v>
      </c>
      <c r="CJ219" s="10" t="str">
        <f aca="false">IF(OR((M219&lt;100),(L219&lt;=0),(BY219&lt;10)),"Fermo","Marcia")</f>
        <v>Marcia</v>
      </c>
      <c r="CK219" s="10" t="str">
        <f aca="false">IF(ABS(AD219-AE219)&gt;=15,"No","Si")</f>
        <v>Si</v>
      </c>
      <c r="CL219" s="0" t="s">
        <v>97</v>
      </c>
    </row>
    <row r="220" customFormat="false" ht="15" hidden="false" customHeight="false" outlineLevel="0" collapsed="false">
      <c r="A220" s="8" t="n">
        <v>40920.6659722222</v>
      </c>
      <c r="B220" s="9" t="n">
        <v>76.6653900146484</v>
      </c>
      <c r="C220" s="9" t="n">
        <v>78.3479537963867</v>
      </c>
      <c r="D220" s="9" t="n">
        <v>84.5499572753906</v>
      </c>
      <c r="E220" s="9" t="n">
        <v>83.919548034668</v>
      </c>
      <c r="F220" s="9" t="n">
        <v>84.5950698852539</v>
      </c>
      <c r="G220" s="9" t="n">
        <v>86.9324645996094</v>
      </c>
      <c r="H220" s="9" t="n">
        <v>87.3187713623047</v>
      </c>
      <c r="I220" s="9" t="n">
        <v>87.2659530639649</v>
      </c>
      <c r="J220" s="9" t="n">
        <v>75.0852890014648</v>
      </c>
      <c r="K220" s="9" t="n">
        <v>75.6548461914062</v>
      </c>
      <c r="L220" s="9" t="n">
        <v>1861.03881835938</v>
      </c>
      <c r="M220" s="9" t="n">
        <v>230.171325683594</v>
      </c>
      <c r="N220" s="9" t="n">
        <v>142.032669067383</v>
      </c>
      <c r="O220" s="9" t="n">
        <v>100</v>
      </c>
      <c r="P220" s="9" t="n">
        <v>423.721801757813</v>
      </c>
      <c r="Q220" s="9" t="n">
        <v>626.594604492188</v>
      </c>
      <c r="R220" s="9" t="n">
        <v>64.3718872070312</v>
      </c>
      <c r="S220" s="9" t="n">
        <v>49.1880722045898</v>
      </c>
      <c r="T220" s="9" t="n">
        <v>27.6656627655029</v>
      </c>
      <c r="U220" s="9" t="n">
        <v>27.9211769104004</v>
      </c>
      <c r="V220" s="9" t="n">
        <v>11.1138534545898</v>
      </c>
      <c r="W220" s="9" t="n">
        <v>0.39593717455864</v>
      </c>
      <c r="X220" s="9" t="n">
        <v>0.618082463741303</v>
      </c>
      <c r="Y220" s="9" t="n">
        <v>15574.685546875</v>
      </c>
      <c r="Z220" s="9" t="n">
        <v>187.388336181641</v>
      </c>
      <c r="AA220" s="9" t="n">
        <v>5.34111833572388</v>
      </c>
      <c r="AB220" s="9" t="n">
        <v>56.5740928649902</v>
      </c>
      <c r="AC220" s="9" t="n">
        <v>5977.84716796875</v>
      </c>
      <c r="AD220" s="9" t="n">
        <v>35.7787704467773</v>
      </c>
      <c r="AE220" s="9" t="n">
        <v>50</v>
      </c>
      <c r="AF220" s="9" t="n">
        <v>48.1963806152344</v>
      </c>
      <c r="AG220" s="9" t="n">
        <v>19.3355865478516</v>
      </c>
      <c r="AH220" s="9" t="n">
        <v>99.7412109375</v>
      </c>
      <c r="AI220" s="9" t="n">
        <v>28.5974349975586</v>
      </c>
      <c r="AJ220" s="9" t="n">
        <v>31.262752532959</v>
      </c>
      <c r="AK220" s="9" t="n">
        <v>500.770385742188</v>
      </c>
      <c r="AL220" s="9" t="n">
        <v>506.380828857422</v>
      </c>
      <c r="AM220" s="9" t="n">
        <v>499.118194580078</v>
      </c>
      <c r="AN220" s="9" t="n">
        <v>497.410583496094</v>
      </c>
      <c r="AO220" s="9" t="n">
        <v>20.8968753814697</v>
      </c>
      <c r="AP220" s="9" t="n">
        <v>29.5965232849121</v>
      </c>
      <c r="AQ220" s="9" t="n">
        <v>23.7251815795898</v>
      </c>
      <c r="AR220" s="10" t="s">
        <v>90</v>
      </c>
      <c r="AS220" s="9" t="n">
        <v>61.470832824707</v>
      </c>
      <c r="AT220" s="9" t="n">
        <v>0.807606279850006</v>
      </c>
      <c r="AU220" s="9" t="n">
        <v>1.19203197956085</v>
      </c>
      <c r="AV220" s="9" t="n">
        <v>0.511376619338989</v>
      </c>
      <c r="AW220" s="9" t="n">
        <v>1135.1474609375</v>
      </c>
      <c r="AX220" s="9" t="n">
        <v>298.878112792969</v>
      </c>
      <c r="AY220" s="9" t="n">
        <v>11.1479692459106</v>
      </c>
      <c r="AZ220" s="9" t="n">
        <v>497.393829345703</v>
      </c>
      <c r="BA220" s="9" t="n">
        <v>2.14535427093506</v>
      </c>
      <c r="BB220" s="9" t="n">
        <v>4.29754257202148</v>
      </c>
      <c r="BC220" s="9" t="n">
        <v>0.113124758005142</v>
      </c>
      <c r="BD220" s="9" t="n">
        <v>19.7447185516357</v>
      </c>
      <c r="BE220" s="9" t="n">
        <v>121.636245727539</v>
      </c>
      <c r="BF220" s="9" t="n">
        <v>131.130889892578</v>
      </c>
      <c r="BG220" s="9" t="n">
        <v>19.2267379760742</v>
      </c>
      <c r="BH220" s="9" t="n">
        <v>0.109722472727299</v>
      </c>
      <c r="BI220" s="9" t="n">
        <v>12.4446077346802</v>
      </c>
      <c r="BJ220" s="9" t="n">
        <v>28.3659839630127</v>
      </c>
      <c r="BK220" s="9" t="n">
        <v>19.9494705200195</v>
      </c>
      <c r="BL220" s="9" t="n">
        <v>7166.255859375</v>
      </c>
      <c r="BM220" s="9" t="n">
        <v>24.7499561309814</v>
      </c>
      <c r="BN220" s="9" t="n">
        <v>27.7772407531738</v>
      </c>
      <c r="BO220" s="9" t="n">
        <v>29.4190731048584</v>
      </c>
      <c r="BP220" s="9" t="n">
        <v>29.4700489044189</v>
      </c>
      <c r="BQ220" s="9" t="n">
        <v>28.3765735626221</v>
      </c>
      <c r="BR220" s="9" t="n">
        <v>9.5212516784668</v>
      </c>
      <c r="BS220" s="9" t="n">
        <v>0</v>
      </c>
      <c r="BT220" s="9" t="n">
        <v>399.489532470703</v>
      </c>
      <c r="BU220" s="9" t="n">
        <v>2.65547490119934</v>
      </c>
      <c r="BV220" s="9" t="n">
        <v>8.00260829925537</v>
      </c>
      <c r="BW220" s="9" t="n">
        <v>1837.30334472656</v>
      </c>
      <c r="BX220" s="9" t="n">
        <v>7.70083618164063</v>
      </c>
      <c r="BY220" s="9" t="n">
        <v>15.0218191146851</v>
      </c>
      <c r="BZ220" s="9" t="n">
        <v>51.5833625793457</v>
      </c>
      <c r="CA220" s="9" t="n">
        <v>550.616333007813</v>
      </c>
      <c r="CB220" s="9" t="n">
        <v>712.279907226563</v>
      </c>
      <c r="CC220" s="9" t="n">
        <v>5.96572780609131</v>
      </c>
      <c r="CD220" s="9" t="n">
        <v>9.03703880310059</v>
      </c>
      <c r="CE220" s="10" t="s">
        <v>91</v>
      </c>
      <c r="CF220" s="10" t="s">
        <v>92</v>
      </c>
      <c r="CG220" s="10" t="s">
        <v>93</v>
      </c>
      <c r="CH220" s="10" t="s">
        <v>96</v>
      </c>
      <c r="CI220" s="9" t="n">
        <f aca="false">ABS(AD220-AE220)</f>
        <v>14.2212295532227</v>
      </c>
      <c r="CJ220" s="10" t="str">
        <f aca="false">IF(OR((M220&lt;100),(L220&lt;=0),(BY220&lt;10)),"Fermo","Marcia")</f>
        <v>Marcia</v>
      </c>
      <c r="CK220" s="10" t="str">
        <f aca="false">IF(ABS(AD220-AE220)&gt;=15,"No","Si")</f>
        <v>Si</v>
      </c>
      <c r="CL220" s="0" t="s">
        <v>97</v>
      </c>
    </row>
    <row r="221" customFormat="false" ht="15" hidden="false" customHeight="false" outlineLevel="0" collapsed="false">
      <c r="A221" s="8" t="n">
        <v>40920.6666666667</v>
      </c>
      <c r="B221" s="9" t="n">
        <v>76.6577606201172</v>
      </c>
      <c r="C221" s="9" t="n">
        <v>78.3479537963867</v>
      </c>
      <c r="D221" s="9" t="n">
        <v>84.5219650268555</v>
      </c>
      <c r="E221" s="9" t="n">
        <v>83.8468704223633</v>
      </c>
      <c r="F221" s="9" t="n">
        <v>84.5288009643555</v>
      </c>
      <c r="G221" s="9" t="n">
        <v>86.8561553955078</v>
      </c>
      <c r="H221" s="9" t="n">
        <v>87.3616943359375</v>
      </c>
      <c r="I221" s="9" t="n">
        <v>87.1230087280273</v>
      </c>
      <c r="J221" s="9" t="n">
        <v>75.0691833496094</v>
      </c>
      <c r="K221" s="9" t="n">
        <v>75.646614074707</v>
      </c>
      <c r="L221" s="9" t="n">
        <v>1860.77648925781</v>
      </c>
      <c r="M221" s="9" t="n">
        <v>224.814224243164</v>
      </c>
      <c r="N221" s="9" t="n">
        <v>141.588241577148</v>
      </c>
      <c r="O221" s="9" t="n">
        <v>100</v>
      </c>
      <c r="P221" s="9" t="n">
        <v>423.095764160156</v>
      </c>
      <c r="Q221" s="9" t="n">
        <v>634.595458984375</v>
      </c>
      <c r="R221" s="9" t="n">
        <v>66.5239105224609</v>
      </c>
      <c r="S221" s="9" t="n">
        <v>49.2814979553223</v>
      </c>
      <c r="T221" s="9" t="n">
        <v>27.6596393585205</v>
      </c>
      <c r="U221" s="9" t="n">
        <v>27.917594909668</v>
      </c>
      <c r="V221" s="9" t="n">
        <v>11.0998239517212</v>
      </c>
      <c r="W221" s="9" t="n">
        <v>0.395964503288269</v>
      </c>
      <c r="X221" s="9" t="n">
        <v>0.617957293987274</v>
      </c>
      <c r="Y221" s="9" t="n">
        <v>15573.69140625</v>
      </c>
      <c r="Z221" s="9" t="n">
        <v>187.388336181641</v>
      </c>
      <c r="AA221" s="9" t="n">
        <v>5.29380416870117</v>
      </c>
      <c r="AB221" s="9" t="n">
        <v>56.572826385498</v>
      </c>
      <c r="AC221" s="9" t="n">
        <v>5978.638671875</v>
      </c>
      <c r="AD221" s="9" t="n">
        <v>39.0862503051758</v>
      </c>
      <c r="AE221" s="9" t="n">
        <v>50</v>
      </c>
      <c r="AF221" s="9" t="n">
        <v>48.1100730895996</v>
      </c>
      <c r="AG221" s="9" t="n">
        <v>19.4304237365723</v>
      </c>
      <c r="AH221" s="9" t="n">
        <v>99.740592956543</v>
      </c>
      <c r="AI221" s="9" t="n">
        <v>28.6094970703125</v>
      </c>
      <c r="AJ221" s="9" t="n">
        <v>31.2461757659912</v>
      </c>
      <c r="AK221" s="9" t="n">
        <v>500.776763916016</v>
      </c>
      <c r="AL221" s="9" t="n">
        <v>498.798370361328</v>
      </c>
      <c r="AM221" s="9" t="n">
        <v>499.109344482422</v>
      </c>
      <c r="AN221" s="9" t="n">
        <v>497.463745117188</v>
      </c>
      <c r="AO221" s="9" t="n">
        <v>20.9272766113281</v>
      </c>
      <c r="AP221" s="9" t="n">
        <v>29.5681686401367</v>
      </c>
      <c r="AQ221" s="9" t="n">
        <v>23.6138496398926</v>
      </c>
      <c r="AR221" s="10" t="s">
        <v>90</v>
      </c>
      <c r="AS221" s="9" t="n">
        <v>61.4791679382324</v>
      </c>
      <c r="AT221" s="9" t="n">
        <v>0.807619154453278</v>
      </c>
      <c r="AU221" s="9" t="n">
        <v>1.19606363773346</v>
      </c>
      <c r="AV221" s="9" t="n">
        <v>0.51226019859314</v>
      </c>
      <c r="AW221" s="9" t="n">
        <v>1135.35302734375</v>
      </c>
      <c r="AX221" s="9" t="n">
        <v>304.752685546875</v>
      </c>
      <c r="AY221" s="9" t="n">
        <v>11.1463479995728</v>
      </c>
      <c r="AZ221" s="9" t="n">
        <v>491.334655761719</v>
      </c>
      <c r="BA221" s="9" t="n">
        <v>2.13301777839661</v>
      </c>
      <c r="BB221" s="9" t="n">
        <v>4.30035448074341</v>
      </c>
      <c r="BC221" s="9" t="n">
        <v>0.113315522670746</v>
      </c>
      <c r="BD221" s="9" t="n">
        <v>19.7164173126221</v>
      </c>
      <c r="BE221" s="9" t="n">
        <v>139.462127685547</v>
      </c>
      <c r="BF221" s="9" t="n">
        <v>131.131713867188</v>
      </c>
      <c r="BG221" s="9" t="n">
        <v>19.1981430053711</v>
      </c>
      <c r="BH221" s="9" t="n">
        <v>0.109516903758049</v>
      </c>
      <c r="BI221" s="9" t="n">
        <v>12.4425525665283</v>
      </c>
      <c r="BJ221" s="9" t="n">
        <v>28.3730373382568</v>
      </c>
      <c r="BK221" s="9" t="n">
        <v>19.1616363525391</v>
      </c>
      <c r="BL221" s="9" t="n">
        <v>7131.06982421875</v>
      </c>
      <c r="BM221" s="9" t="n">
        <v>24.7687931060791</v>
      </c>
      <c r="BN221" s="9" t="n">
        <v>27.7864418029785</v>
      </c>
      <c r="BO221" s="9" t="n">
        <v>29.4181346893311</v>
      </c>
      <c r="BP221" s="9" t="n">
        <v>29.4692859649658</v>
      </c>
      <c r="BQ221" s="9" t="n">
        <v>28.3066253662109</v>
      </c>
      <c r="BR221" s="9" t="n">
        <v>9.52110099792481</v>
      </c>
      <c r="BS221" s="9" t="n">
        <v>0</v>
      </c>
      <c r="BT221" s="9" t="n">
        <v>399.690338134766</v>
      </c>
      <c r="BU221" s="9" t="n">
        <v>2.65547490119934</v>
      </c>
      <c r="BV221" s="9" t="n">
        <v>8.00739574432373</v>
      </c>
      <c r="BW221" s="9" t="n">
        <v>1833.51721191406</v>
      </c>
      <c r="BX221" s="9" t="n">
        <v>8.06423950195313</v>
      </c>
      <c r="BY221" s="9" t="n">
        <v>15.0434761047363</v>
      </c>
      <c r="BZ221" s="9" t="n">
        <v>51.1255226135254</v>
      </c>
      <c r="CA221" s="9" t="n">
        <v>546.690673828125</v>
      </c>
      <c r="CB221" s="9" t="n">
        <v>712.209777832031</v>
      </c>
      <c r="CC221" s="9" t="n">
        <v>5.98288726806641</v>
      </c>
      <c r="CD221" s="9" t="n">
        <v>9.03441429138184</v>
      </c>
      <c r="CE221" s="10" t="s">
        <v>91</v>
      </c>
      <c r="CF221" s="10" t="s">
        <v>92</v>
      </c>
      <c r="CG221" s="10" t="s">
        <v>93</v>
      </c>
      <c r="CH221" s="10" t="s">
        <v>96</v>
      </c>
      <c r="CI221" s="9" t="n">
        <f aca="false">ABS(AD221-AE221)</f>
        <v>10.9137496948242</v>
      </c>
      <c r="CJ221" s="10" t="str">
        <f aca="false">IF(OR((M221&lt;100),(L221&lt;=0),(BY221&lt;10)),"Fermo","Marcia")</f>
        <v>Marcia</v>
      </c>
      <c r="CK221" s="10" t="str">
        <f aca="false">IF(ABS(AD221-AE221)&gt;=15,"No","Si")</f>
        <v>Si</v>
      </c>
      <c r="CL221" s="0" t="s">
        <v>97</v>
      </c>
    </row>
    <row r="222" customFormat="false" ht="15" hidden="false" customHeight="false" outlineLevel="0" collapsed="false">
      <c r="A222" s="8" t="n">
        <v>40920.6673611111</v>
      </c>
      <c r="B222" s="9" t="n">
        <v>76.6501312255859</v>
      </c>
      <c r="C222" s="9" t="n">
        <v>78.3479537963867</v>
      </c>
      <c r="D222" s="9" t="n">
        <v>84.4939651489258</v>
      </c>
      <c r="E222" s="9" t="n">
        <v>83.7742004394531</v>
      </c>
      <c r="F222" s="9" t="n">
        <v>84.5328903198242</v>
      </c>
      <c r="G222" s="9" t="n">
        <v>86.7798461914063</v>
      </c>
      <c r="H222" s="9" t="n">
        <v>87.4046096801758</v>
      </c>
      <c r="I222" s="9" t="n">
        <v>87.1164321899414</v>
      </c>
      <c r="J222" s="9" t="n">
        <v>75.0417404174805</v>
      </c>
      <c r="K222" s="9" t="n">
        <v>75.6383819580078</v>
      </c>
      <c r="L222" s="9" t="n">
        <v>1860.51428222656</v>
      </c>
      <c r="M222" s="9" t="n">
        <v>223.246994018555</v>
      </c>
      <c r="N222" s="9" t="n">
        <v>142.326614379883</v>
      </c>
      <c r="O222" s="9" t="n">
        <v>100</v>
      </c>
      <c r="P222" s="9" t="n">
        <v>424.507293701172</v>
      </c>
      <c r="Q222" s="9" t="n">
        <v>627.696533203125</v>
      </c>
      <c r="R222" s="9" t="n">
        <v>74.1149139404297</v>
      </c>
      <c r="S222" s="9" t="n">
        <v>50.1063537597656</v>
      </c>
      <c r="T222" s="9" t="n">
        <v>27.6536140441895</v>
      </c>
      <c r="U222" s="9" t="n">
        <v>27.9140110015869</v>
      </c>
      <c r="V222" s="9" t="n">
        <v>11.0857934951782</v>
      </c>
      <c r="W222" s="9" t="n">
        <v>0.395991861820221</v>
      </c>
      <c r="X222" s="9" t="n">
        <v>0.617832124233246</v>
      </c>
      <c r="Y222" s="9" t="n">
        <v>15572.6962890625</v>
      </c>
      <c r="Z222" s="9" t="n">
        <v>187.388336181641</v>
      </c>
      <c r="AA222" s="9" t="n">
        <v>5.24649000167847</v>
      </c>
      <c r="AB222" s="9" t="n">
        <v>56.5715560913086</v>
      </c>
      <c r="AC222" s="9" t="n">
        <v>5979.4296875</v>
      </c>
      <c r="AD222" s="9" t="n">
        <v>46.6902046203613</v>
      </c>
      <c r="AE222" s="9" t="n">
        <v>50</v>
      </c>
      <c r="AF222" s="9" t="n">
        <v>48.7730331420898</v>
      </c>
      <c r="AG222" s="9" t="n">
        <v>19.5252628326416</v>
      </c>
      <c r="AH222" s="9" t="n">
        <v>99.7399749755859</v>
      </c>
      <c r="AI222" s="9" t="n">
        <v>28.6215572357178</v>
      </c>
      <c r="AJ222" s="9" t="n">
        <v>31.2295989990234</v>
      </c>
      <c r="AK222" s="9" t="n">
        <v>500.782836914063</v>
      </c>
      <c r="AL222" s="9" t="n">
        <v>499.297180175781</v>
      </c>
      <c r="AM222" s="9" t="n">
        <v>499.100494384766</v>
      </c>
      <c r="AN222" s="9" t="n">
        <v>497.516937255859</v>
      </c>
      <c r="AO222" s="9" t="n">
        <v>20.9576778411865</v>
      </c>
      <c r="AP222" s="9" t="n">
        <v>29.5398139953613</v>
      </c>
      <c r="AQ222" s="9" t="n">
        <v>23.5025196075439</v>
      </c>
      <c r="AR222" s="10" t="s">
        <v>90</v>
      </c>
      <c r="AS222" s="9" t="n">
        <v>61.4874992370605</v>
      </c>
      <c r="AT222" s="9" t="n">
        <v>0.807632029056549</v>
      </c>
      <c r="AU222" s="9" t="n">
        <v>1.20009529590607</v>
      </c>
      <c r="AV222" s="9" t="n">
        <v>0.513143718242645</v>
      </c>
      <c r="AW222" s="9" t="n">
        <v>1135.55859375</v>
      </c>
      <c r="AX222" s="9" t="n">
        <v>296.624847412109</v>
      </c>
      <c r="AY222" s="9" t="n">
        <v>11.1447267532349</v>
      </c>
      <c r="AZ222" s="9" t="n">
        <v>480.700408935547</v>
      </c>
      <c r="BA222" s="9" t="n">
        <v>2.1484534740448</v>
      </c>
      <c r="BB222" s="9" t="n">
        <v>4.30316638946533</v>
      </c>
      <c r="BC222" s="9" t="n">
        <v>0.113506287336349</v>
      </c>
      <c r="BD222" s="9" t="n">
        <v>19.6881160736084</v>
      </c>
      <c r="BE222" s="9" t="n">
        <v>103.621864318848</v>
      </c>
      <c r="BF222" s="9" t="n">
        <v>131.132537841797</v>
      </c>
      <c r="BG222" s="9" t="n">
        <v>19.169548034668</v>
      </c>
      <c r="BH222" s="9" t="n">
        <v>0.109311327338219</v>
      </c>
      <c r="BI222" s="9" t="n">
        <v>12.4404983520508</v>
      </c>
      <c r="BJ222" s="9" t="n">
        <v>28.380090713501</v>
      </c>
      <c r="BK222" s="9" t="n">
        <v>19.7890892028809</v>
      </c>
      <c r="BL222" s="9" t="n">
        <v>7095.8837890625</v>
      </c>
      <c r="BM222" s="9" t="n">
        <v>24.7876300811768</v>
      </c>
      <c r="BN222" s="9" t="n">
        <v>27.7956428527832</v>
      </c>
      <c r="BO222" s="9" t="n">
        <v>29.4171981811523</v>
      </c>
      <c r="BP222" s="9" t="n">
        <v>29.4685230255127</v>
      </c>
      <c r="BQ222" s="9" t="n">
        <v>28.3043556213379</v>
      </c>
      <c r="BR222" s="9" t="n">
        <v>9.5209493637085</v>
      </c>
      <c r="BS222" s="9" t="n">
        <v>0</v>
      </c>
      <c r="BT222" s="9" t="n">
        <v>399.891174316406</v>
      </c>
      <c r="BU222" s="9" t="n">
        <v>2.65547490119934</v>
      </c>
      <c r="BV222" s="9" t="n">
        <v>8.01218223571777</v>
      </c>
      <c r="BW222" s="9" t="n">
        <v>1829.73120117187</v>
      </c>
      <c r="BX222" s="9" t="n">
        <v>8.42764282226563</v>
      </c>
      <c r="BY222" s="9" t="n">
        <v>15.0651321411133</v>
      </c>
      <c r="BZ222" s="9" t="n">
        <v>50.6676788330078</v>
      </c>
      <c r="CA222" s="9" t="n">
        <v>551.668273925781</v>
      </c>
      <c r="CB222" s="9" t="n">
        <v>715.226684570313</v>
      </c>
      <c r="CC222" s="9" t="n">
        <v>6.00004720687866</v>
      </c>
      <c r="CD222" s="9" t="n">
        <v>9.03178882598877</v>
      </c>
      <c r="CE222" s="10" t="s">
        <v>91</v>
      </c>
      <c r="CF222" s="10" t="s">
        <v>92</v>
      </c>
      <c r="CG222" s="10" t="s">
        <v>93</v>
      </c>
      <c r="CH222" s="10" t="s">
        <v>96</v>
      </c>
      <c r="CI222" s="9" t="n">
        <f aca="false">ABS(AD222-AE222)</f>
        <v>3.30979537963867</v>
      </c>
      <c r="CJ222" s="10" t="str">
        <f aca="false">IF(OR((M222&lt;100),(L222&lt;=0),(BY222&lt;10)),"Fermo","Marcia")</f>
        <v>Marcia</v>
      </c>
      <c r="CK222" s="10" t="str">
        <f aca="false">IF(ABS(AD222-AE222)&gt;=15,"No","Si")</f>
        <v>Si</v>
      </c>
      <c r="CL222" s="0" t="s">
        <v>97</v>
      </c>
    </row>
    <row r="223" customFormat="false" ht="15" hidden="false" customHeight="false" outlineLevel="0" collapsed="false">
      <c r="A223" s="8" t="n">
        <v>40920.6680555556</v>
      </c>
      <c r="B223" s="9" t="n">
        <v>76.6425018310547</v>
      </c>
      <c r="C223" s="9" t="n">
        <v>78.3479537963867</v>
      </c>
      <c r="D223" s="9" t="n">
        <v>84.4659652709961</v>
      </c>
      <c r="E223" s="9" t="n">
        <v>83.7015228271484</v>
      </c>
      <c r="F223" s="9" t="n">
        <v>84.536979675293</v>
      </c>
      <c r="G223" s="9" t="n">
        <v>86.7035446166992</v>
      </c>
      <c r="H223" s="9" t="n">
        <v>87.4475326538086</v>
      </c>
      <c r="I223" s="9" t="n">
        <v>87.2462158203125</v>
      </c>
      <c r="J223" s="9" t="n">
        <v>75.0142974853516</v>
      </c>
      <c r="K223" s="9" t="n">
        <v>75.6301498413086</v>
      </c>
      <c r="L223" s="9" t="n">
        <v>1860.251953125</v>
      </c>
      <c r="M223" s="9" t="n">
        <v>224.120407104492</v>
      </c>
      <c r="N223" s="9" t="n">
        <v>141.952667236328</v>
      </c>
      <c r="O223" s="9" t="n">
        <v>100</v>
      </c>
      <c r="P223" s="9" t="n">
        <v>423.200836181641</v>
      </c>
      <c r="Q223" s="9" t="n">
        <v>629.36865234375</v>
      </c>
      <c r="R223" s="9" t="n">
        <v>77.4669647216797</v>
      </c>
      <c r="S223" s="9" t="n">
        <v>50.5268974304199</v>
      </c>
      <c r="T223" s="9" t="n">
        <v>27.647590637207</v>
      </c>
      <c r="U223" s="9" t="n">
        <v>27.9104290008545</v>
      </c>
      <c r="V223" s="9" t="n">
        <v>11.0717639923096</v>
      </c>
      <c r="W223" s="9" t="n">
        <v>0.39601919054985</v>
      </c>
      <c r="X223" s="9" t="n">
        <v>0.617706954479218</v>
      </c>
      <c r="Y223" s="9" t="n">
        <v>15571.7021484375</v>
      </c>
      <c r="Z223" s="9" t="n">
        <v>187.388336181641</v>
      </c>
      <c r="AA223" s="9" t="n">
        <v>5.19917631149292</v>
      </c>
      <c r="AB223" s="9" t="n">
        <v>56.5702896118164</v>
      </c>
      <c r="AC223" s="9" t="n">
        <v>5980.22119140625</v>
      </c>
      <c r="AD223" s="9" t="n">
        <v>60.2742156982422</v>
      </c>
      <c r="AE223" s="9" t="n">
        <v>50</v>
      </c>
      <c r="AF223" s="9" t="n">
        <v>49.4359931945801</v>
      </c>
      <c r="AG223" s="9" t="n">
        <v>19.3895454406738</v>
      </c>
      <c r="AH223" s="9" t="n">
        <v>99.7393646240234</v>
      </c>
      <c r="AI223" s="9" t="n">
        <v>28.6336193084717</v>
      </c>
      <c r="AJ223" s="9" t="n">
        <v>31.2130222320557</v>
      </c>
      <c r="AK223" s="9" t="n">
        <v>500.788604736328</v>
      </c>
      <c r="AL223" s="9" t="n">
        <v>499.65673828125</v>
      </c>
      <c r="AM223" s="9" t="n">
        <v>499.091613769531</v>
      </c>
      <c r="AN223" s="9" t="n">
        <v>497.570098876953</v>
      </c>
      <c r="AO223" s="9" t="n">
        <v>20.9880790710449</v>
      </c>
      <c r="AP223" s="9" t="n">
        <v>29.5114593505859</v>
      </c>
      <c r="AQ223" s="9" t="n">
        <v>23.3911876678467</v>
      </c>
      <c r="AR223" s="10" t="s">
        <v>90</v>
      </c>
      <c r="AS223" s="9" t="n">
        <v>61.4958343505859</v>
      </c>
      <c r="AT223" s="9" t="n">
        <v>0.807644903659821</v>
      </c>
      <c r="AU223" s="9" t="n">
        <v>1.37446677684784</v>
      </c>
      <c r="AV223" s="9" t="n">
        <v>0.512082397937775</v>
      </c>
      <c r="AW223" s="9" t="n">
        <v>1135.76416015625</v>
      </c>
      <c r="AX223" s="9" t="n">
        <v>315.375183105469</v>
      </c>
      <c r="AY223" s="9" t="n">
        <v>11.1431045532227</v>
      </c>
      <c r="AZ223" s="9" t="n">
        <v>483.266723632813</v>
      </c>
      <c r="BA223" s="9" t="n">
        <v>2.14437007904053</v>
      </c>
      <c r="BB223" s="9" t="n">
        <v>4.30597877502441</v>
      </c>
      <c r="BC223" s="9" t="n">
        <v>0.113697059452534</v>
      </c>
      <c r="BD223" s="9" t="n">
        <v>19.6598148345947</v>
      </c>
      <c r="BE223" s="9" t="n">
        <v>92.8505554199219</v>
      </c>
      <c r="BF223" s="9" t="n">
        <v>131.133346557617</v>
      </c>
      <c r="BG223" s="9" t="n">
        <v>19.1409530639648</v>
      </c>
      <c r="BH223" s="9" t="n">
        <v>0.109105758368969</v>
      </c>
      <c r="BI223" s="9" t="n">
        <v>12.4384441375732</v>
      </c>
      <c r="BJ223" s="9" t="n">
        <v>28.3871421813965</v>
      </c>
      <c r="BK223" s="9" t="n">
        <v>21.2297019958496</v>
      </c>
      <c r="BL223" s="9" t="n">
        <v>7099.10888671875</v>
      </c>
      <c r="BM223" s="9" t="n">
        <v>24.8064670562744</v>
      </c>
      <c r="BN223" s="9" t="n">
        <v>27.8048439025879</v>
      </c>
      <c r="BO223" s="9" t="n">
        <v>29.416259765625</v>
      </c>
      <c r="BP223" s="9" t="n">
        <v>29.4677581787109</v>
      </c>
      <c r="BQ223" s="9" t="n">
        <v>28.3697605133057</v>
      </c>
      <c r="BR223" s="9" t="n">
        <v>9.5207986831665</v>
      </c>
      <c r="BS223" s="9" t="n">
        <v>0</v>
      </c>
      <c r="BT223" s="9" t="n">
        <v>400.091979980469</v>
      </c>
      <c r="BU223" s="9" t="n">
        <v>2.65547490119934</v>
      </c>
      <c r="BV223" s="9" t="n">
        <v>8.01696872711182</v>
      </c>
      <c r="BW223" s="9" t="n">
        <v>1825.94506835938</v>
      </c>
      <c r="BX223" s="9" t="n">
        <v>7.91066884994507</v>
      </c>
      <c r="BY223" s="9" t="n">
        <v>15.0867881774902</v>
      </c>
      <c r="BZ223" s="9" t="n">
        <v>50.2098388671875</v>
      </c>
      <c r="CA223" s="9" t="n">
        <v>551.618225097656</v>
      </c>
      <c r="CB223" s="9" t="n">
        <v>714.839477539063</v>
      </c>
      <c r="CC223" s="9" t="n">
        <v>6.01720666885376</v>
      </c>
      <c r="CD223" s="9" t="n">
        <v>9.0291633605957</v>
      </c>
      <c r="CE223" s="10" t="s">
        <v>91</v>
      </c>
      <c r="CF223" s="10" t="s">
        <v>92</v>
      </c>
      <c r="CG223" s="10" t="s">
        <v>93</v>
      </c>
      <c r="CH223" s="10" t="s">
        <v>96</v>
      </c>
      <c r="CI223" s="9" t="n">
        <f aca="false">ABS(AD223-AE223)</f>
        <v>10.2742156982422</v>
      </c>
      <c r="CJ223" s="10" t="str">
        <f aca="false">IF(OR((M223&lt;100),(L223&lt;=0),(BY223&lt;10)),"Fermo","Marcia")</f>
        <v>Marcia</v>
      </c>
      <c r="CK223" s="10" t="str">
        <f aca="false">IF(ABS(AD223-AE223)&gt;=15,"No","Si")</f>
        <v>Si</v>
      </c>
      <c r="CL223" s="0" t="s">
        <v>97</v>
      </c>
    </row>
    <row r="224" customFormat="false" ht="15" hidden="false" customHeight="false" outlineLevel="0" collapsed="false">
      <c r="A224" s="8" t="n">
        <v>40920.66875</v>
      </c>
      <c r="B224" s="9" t="n">
        <v>76.6348648071289</v>
      </c>
      <c r="C224" s="9" t="n">
        <v>78.3479537963867</v>
      </c>
      <c r="D224" s="9" t="n">
        <v>84.4379653930664</v>
      </c>
      <c r="E224" s="9" t="n">
        <v>83.6288452148438</v>
      </c>
      <c r="F224" s="9" t="n">
        <v>84.5410614013672</v>
      </c>
      <c r="G224" s="9" t="n">
        <v>86.6272354125977</v>
      </c>
      <c r="H224" s="9" t="n">
        <v>87.4761505126953</v>
      </c>
      <c r="I224" s="9" t="n">
        <v>87.3760070800781</v>
      </c>
      <c r="J224" s="9" t="n">
        <v>74.9868469238281</v>
      </c>
      <c r="K224" s="9" t="n">
        <v>75.6219100952148</v>
      </c>
      <c r="L224" s="9" t="n">
        <v>1859.98974609375</v>
      </c>
      <c r="M224" s="9" t="n">
        <v>227.251235961914</v>
      </c>
      <c r="N224" s="9" t="n">
        <v>142.669631958008</v>
      </c>
      <c r="O224" s="9" t="n">
        <v>100</v>
      </c>
      <c r="P224" s="9" t="n">
        <v>424.163116455078</v>
      </c>
      <c r="Q224" s="9" t="n">
        <v>626.930969238281</v>
      </c>
      <c r="R224" s="9" t="n">
        <v>88.2933197021484</v>
      </c>
      <c r="S224" s="9" t="n">
        <v>51.5553588867188</v>
      </c>
      <c r="T224" s="9" t="n">
        <v>27.641565322876</v>
      </c>
      <c r="U224" s="9" t="n">
        <v>27.9068450927734</v>
      </c>
      <c r="V224" s="9" t="n">
        <v>11.0846223831177</v>
      </c>
      <c r="W224" s="9" t="n">
        <v>0.396046549081802</v>
      </c>
      <c r="X224" s="9" t="n">
        <v>0.617581784725189</v>
      </c>
      <c r="Y224" s="9" t="n">
        <v>15570.7080078125</v>
      </c>
      <c r="Z224" s="9" t="n">
        <v>187.388336181641</v>
      </c>
      <c r="AA224" s="9" t="n">
        <v>5.15186214447022</v>
      </c>
      <c r="AB224" s="9" t="n">
        <v>56.5690231323242</v>
      </c>
      <c r="AC224" s="9" t="n">
        <v>5981.0126953125</v>
      </c>
      <c r="AD224" s="9" t="n">
        <v>63.7837982177734</v>
      </c>
      <c r="AE224" s="9" t="n">
        <v>50</v>
      </c>
      <c r="AF224" s="9" t="n">
        <v>50.0989532470703</v>
      </c>
      <c r="AG224" s="9" t="n">
        <v>19.0232715606689</v>
      </c>
      <c r="AH224" s="9" t="n">
        <v>99.7387466430664</v>
      </c>
      <c r="AI224" s="9" t="n">
        <v>28.6456813812256</v>
      </c>
      <c r="AJ224" s="9" t="n">
        <v>31.1964454650879</v>
      </c>
      <c r="AK224" s="9" t="n">
        <v>500.794372558594</v>
      </c>
      <c r="AL224" s="9" t="n">
        <v>499.990814208984</v>
      </c>
      <c r="AM224" s="9" t="n">
        <v>499.082763671875</v>
      </c>
      <c r="AN224" s="9" t="n">
        <v>497.623291015625</v>
      </c>
      <c r="AO224" s="9" t="n">
        <v>21.0184803009033</v>
      </c>
      <c r="AP224" s="9" t="n">
        <v>29.4831047058105</v>
      </c>
      <c r="AQ224" s="9" t="n">
        <v>23.2798557281494</v>
      </c>
      <c r="AR224" s="10" t="s">
        <v>90</v>
      </c>
      <c r="AS224" s="9" t="n">
        <v>61.5041656494141</v>
      </c>
      <c r="AT224" s="9" t="n">
        <v>0.807657778263092</v>
      </c>
      <c r="AU224" s="9" t="n">
        <v>1.57188451290131</v>
      </c>
      <c r="AV224" s="9" t="n">
        <v>0.509076178073883</v>
      </c>
      <c r="AW224" s="9" t="n">
        <v>1135.9697265625</v>
      </c>
      <c r="AX224" s="9" t="n">
        <v>301.614227294922</v>
      </c>
      <c r="AY224" s="9" t="n">
        <v>11.1414833068848</v>
      </c>
      <c r="AZ224" s="9" t="n">
        <v>479.787719726563</v>
      </c>
      <c r="BA224" s="9" t="n">
        <v>2.14168310165405</v>
      </c>
      <c r="BB224" s="9" t="n">
        <v>4.30879068374634</v>
      </c>
      <c r="BC224" s="9" t="n">
        <v>0.113887824118137</v>
      </c>
      <c r="BD224" s="9" t="n">
        <v>19.6315135955811</v>
      </c>
      <c r="BE224" s="9" t="n">
        <v>67.4450378417969</v>
      </c>
      <c r="BF224" s="9" t="n">
        <v>131.134170532227</v>
      </c>
      <c r="BG224" s="9" t="n">
        <v>19.1123580932617</v>
      </c>
      <c r="BH224" s="9" t="n">
        <v>0.108900181949139</v>
      </c>
      <c r="BI224" s="9" t="n">
        <v>12.4363899230957</v>
      </c>
      <c r="BJ224" s="9" t="n">
        <v>28.3941955566406</v>
      </c>
      <c r="BK224" s="9" t="n">
        <v>21.5082607269287</v>
      </c>
      <c r="BL224" s="9" t="n">
        <v>7140.74560546875</v>
      </c>
      <c r="BM224" s="9" t="n">
        <v>24.8253040313721</v>
      </c>
      <c r="BN224" s="9" t="n">
        <v>27.8140449523926</v>
      </c>
      <c r="BO224" s="9" t="n">
        <v>29.4153232574463</v>
      </c>
      <c r="BP224" s="9" t="n">
        <v>29.4669952392578</v>
      </c>
      <c r="BQ224" s="9" t="n">
        <v>28.4351673126221</v>
      </c>
      <c r="BR224" s="9" t="n">
        <v>9.52064800262451</v>
      </c>
      <c r="BS224" s="9" t="n">
        <v>0</v>
      </c>
      <c r="BT224" s="9" t="n">
        <v>399.947937011719</v>
      </c>
      <c r="BU224" s="9" t="n">
        <v>2.65547490119934</v>
      </c>
      <c r="BV224" s="9" t="n">
        <v>8.02175617218018</v>
      </c>
      <c r="BW224" s="9" t="n">
        <v>1822.15905761719</v>
      </c>
      <c r="BX224" s="9" t="n">
        <v>7.39369487762451</v>
      </c>
      <c r="BY224" s="9" t="n">
        <v>15.1084451675415</v>
      </c>
      <c r="BZ224" s="9" t="n">
        <v>50.1444320678711</v>
      </c>
      <c r="CA224" s="9" t="n">
        <v>542.752197265625</v>
      </c>
      <c r="CB224" s="9" t="n">
        <v>712.874877929688</v>
      </c>
      <c r="CC224" s="9" t="n">
        <v>6.44478607177734</v>
      </c>
      <c r="CD224" s="9" t="n">
        <v>9.02653884887695</v>
      </c>
      <c r="CE224" s="10" t="s">
        <v>91</v>
      </c>
      <c r="CF224" s="10" t="s">
        <v>92</v>
      </c>
      <c r="CG224" s="10" t="s">
        <v>93</v>
      </c>
      <c r="CH224" s="10" t="s">
        <v>96</v>
      </c>
      <c r="CI224" s="9" t="n">
        <f aca="false">ABS(AD224-AE224)</f>
        <v>13.7837982177734</v>
      </c>
      <c r="CJ224" s="10" t="str">
        <f aca="false">IF(OR((M224&lt;100),(L224&lt;=0),(BY224&lt;10)),"Fermo","Marcia")</f>
        <v>Marcia</v>
      </c>
      <c r="CK224" s="10" t="str">
        <f aca="false">IF(ABS(AD224-AE224)&gt;=15,"No","Si")</f>
        <v>Si</v>
      </c>
      <c r="CL224" s="0" t="s">
        <v>97</v>
      </c>
    </row>
    <row r="225" customFormat="false" ht="15" hidden="false" customHeight="false" outlineLevel="0" collapsed="false">
      <c r="A225" s="8" t="n">
        <v>40920.6694444444</v>
      </c>
      <c r="B225" s="9" t="n">
        <v>76.6272354125977</v>
      </c>
      <c r="C225" s="9" t="n">
        <v>78.3479537963867</v>
      </c>
      <c r="D225" s="9" t="n">
        <v>84.4099731445312</v>
      </c>
      <c r="E225" s="9" t="n">
        <v>83.5561676025391</v>
      </c>
      <c r="F225" s="9" t="n">
        <v>84.5451507568359</v>
      </c>
      <c r="G225" s="9" t="n">
        <v>86.6953659057617</v>
      </c>
      <c r="H225" s="9" t="n">
        <v>87.5047607421875</v>
      </c>
      <c r="I225" s="9" t="n">
        <v>87.5057907104492</v>
      </c>
      <c r="J225" s="9" t="n">
        <v>74.9594039916992</v>
      </c>
      <c r="K225" s="9" t="n">
        <v>75.6136779785156</v>
      </c>
      <c r="L225" s="9" t="n">
        <v>1859.72741699219</v>
      </c>
      <c r="M225" s="9" t="n">
        <v>227.336151123047</v>
      </c>
      <c r="N225" s="9" t="n">
        <v>142.268280029297</v>
      </c>
      <c r="O225" s="9" t="n">
        <v>100</v>
      </c>
      <c r="P225" s="9" t="n">
        <v>423.938507080078</v>
      </c>
      <c r="Q225" s="9" t="n">
        <v>622.448669433594</v>
      </c>
      <c r="R225" s="9" t="n">
        <v>93.3435974121094</v>
      </c>
      <c r="S225" s="9" t="n">
        <v>52.2667655944824</v>
      </c>
      <c r="T225" s="9" t="n">
        <v>27.6355419158936</v>
      </c>
      <c r="U225" s="9" t="n">
        <v>27.9032611846924</v>
      </c>
      <c r="V225" s="9" t="n">
        <v>11.0974807739258</v>
      </c>
      <c r="W225" s="9" t="n">
        <v>0.396073877811432</v>
      </c>
      <c r="X225" s="9" t="n">
        <v>0.617456614971161</v>
      </c>
      <c r="Y225" s="9" t="n">
        <v>15569.7138671875</v>
      </c>
      <c r="Z225" s="9" t="n">
        <v>187.388336181641</v>
      </c>
      <c r="AA225" s="9" t="n">
        <v>5.10454797744751</v>
      </c>
      <c r="AB225" s="9" t="n">
        <v>56.5677528381348</v>
      </c>
      <c r="AC225" s="9" t="n">
        <v>5981.80419921875</v>
      </c>
      <c r="AD225" s="9" t="n">
        <v>65.0405426025391</v>
      </c>
      <c r="AE225" s="9" t="n">
        <v>50</v>
      </c>
      <c r="AF225" s="9" t="n">
        <v>50.7619132995606</v>
      </c>
      <c r="AG225" s="9" t="n">
        <v>19.064079284668</v>
      </c>
      <c r="AH225" s="9" t="n">
        <v>99.7381286621094</v>
      </c>
      <c r="AI225" s="9" t="n">
        <v>28.6577415466309</v>
      </c>
      <c r="AJ225" s="9" t="n">
        <v>31.1798686981201</v>
      </c>
      <c r="AK225" s="9" t="n">
        <v>500.800140380859</v>
      </c>
      <c r="AL225" s="9" t="n">
        <v>500.540252685547</v>
      </c>
      <c r="AM225" s="9" t="n">
        <v>499.073913574219</v>
      </c>
      <c r="AN225" s="9" t="n">
        <v>497.676452636719</v>
      </c>
      <c r="AO225" s="9" t="n">
        <v>21.0488834381103</v>
      </c>
      <c r="AP225" s="9" t="n">
        <v>29.4547519683838</v>
      </c>
      <c r="AQ225" s="9" t="n">
        <v>23.1685256958008</v>
      </c>
      <c r="AR225" s="10" t="s">
        <v>90</v>
      </c>
      <c r="AS225" s="9" t="n">
        <v>61.5125007629395</v>
      </c>
      <c r="AT225" s="9" t="n">
        <v>0.760257005691528</v>
      </c>
      <c r="AU225" s="9" t="n">
        <v>1.6501944065094</v>
      </c>
      <c r="AV225" s="9" t="n">
        <v>0.506069958209991</v>
      </c>
      <c r="AW225" s="9" t="n">
        <v>1136.17529296875</v>
      </c>
      <c r="AX225" s="9" t="n">
        <v>296.544403076172</v>
      </c>
      <c r="AY225" s="9" t="n">
        <v>11.1398611068726</v>
      </c>
      <c r="AZ225" s="9" t="n">
        <v>484.149871826172</v>
      </c>
      <c r="BA225" s="9" t="n">
        <v>2.14039182662964</v>
      </c>
      <c r="BB225" s="9" t="n">
        <v>4.31160259246826</v>
      </c>
      <c r="BC225" s="9" t="n">
        <v>0.114078588783741</v>
      </c>
      <c r="BD225" s="9" t="n">
        <v>19.6032123565674</v>
      </c>
      <c r="BE225" s="9" t="n">
        <v>137.24397277832</v>
      </c>
      <c r="BF225" s="9" t="n">
        <v>131.134994506836</v>
      </c>
      <c r="BG225" s="9" t="n">
        <v>19.08376121521</v>
      </c>
      <c r="BH225" s="9" t="n">
        <v>0.108694612979889</v>
      </c>
      <c r="BI225" s="9" t="n">
        <v>12.4343357086182</v>
      </c>
      <c r="BJ225" s="9" t="n">
        <v>28.4012489318848</v>
      </c>
      <c r="BK225" s="9" t="n">
        <v>20.8210144042969</v>
      </c>
      <c r="BL225" s="9" t="n">
        <v>7182.3818359375</v>
      </c>
      <c r="BM225" s="9" t="n">
        <v>24.8000621795654</v>
      </c>
      <c r="BN225" s="9" t="n">
        <v>27.8232460021973</v>
      </c>
      <c r="BO225" s="9" t="n">
        <v>29.4143867492676</v>
      </c>
      <c r="BP225" s="9" t="n">
        <v>29.4662322998047</v>
      </c>
      <c r="BQ225" s="9" t="n">
        <v>28.5005722045898</v>
      </c>
      <c r="BR225" s="9" t="n">
        <v>9.5204963684082</v>
      </c>
      <c r="BS225" s="9" t="n">
        <v>0</v>
      </c>
      <c r="BT225" s="9" t="n">
        <v>399.625915527344</v>
      </c>
      <c r="BU225" s="9" t="n">
        <v>2.65547490119934</v>
      </c>
      <c r="BV225" s="9" t="n">
        <v>8.02654266357422</v>
      </c>
      <c r="BW225" s="9" t="n">
        <v>1818.37292480469</v>
      </c>
      <c r="BX225" s="9" t="n">
        <v>7.31398010253906</v>
      </c>
      <c r="BY225" s="9" t="n">
        <v>15.1301012039185</v>
      </c>
      <c r="BZ225" s="9" t="n">
        <v>50.4714622497559</v>
      </c>
      <c r="CA225" s="9" t="n">
        <v>543.031555175781</v>
      </c>
      <c r="CB225" s="9" t="n">
        <v>712.973266601562</v>
      </c>
      <c r="CC225" s="9" t="n">
        <v>6.47104787826538</v>
      </c>
      <c r="CD225" s="9" t="n">
        <v>8.6430835723877</v>
      </c>
      <c r="CE225" s="10" t="s">
        <v>91</v>
      </c>
      <c r="CF225" s="10" t="s">
        <v>92</v>
      </c>
      <c r="CG225" s="10" t="s">
        <v>93</v>
      </c>
      <c r="CH225" s="10" t="s">
        <v>96</v>
      </c>
      <c r="CI225" s="9" t="n">
        <f aca="false">ABS(AD225-AE225)</f>
        <v>15.0405426025391</v>
      </c>
      <c r="CJ225" s="10" t="str">
        <f aca="false">IF(OR((M225&lt;100),(L225&lt;=0),(BY225&lt;10)),"Fermo","Marcia")</f>
        <v>Marcia</v>
      </c>
      <c r="CK225" s="10" t="str">
        <f aca="false">IF(ABS(AD225-AE225)&gt;=15,"No","Si")</f>
        <v>No</v>
      </c>
      <c r="CL225" s="0" t="s">
        <v>97</v>
      </c>
    </row>
    <row r="226" customFormat="false" ht="15" hidden="false" customHeight="false" outlineLevel="0" collapsed="false">
      <c r="A226" s="8" t="n">
        <v>40920.6701388889</v>
      </c>
      <c r="B226" s="9" t="n">
        <v>76.6196060180664</v>
      </c>
      <c r="C226" s="9" t="n">
        <v>78.3479537963867</v>
      </c>
      <c r="D226" s="9" t="n">
        <v>84.3819732666016</v>
      </c>
      <c r="E226" s="9" t="n">
        <v>83.5499954223633</v>
      </c>
      <c r="F226" s="9" t="n">
        <v>84.5492401123047</v>
      </c>
      <c r="G226" s="9" t="n">
        <v>86.9079360961914</v>
      </c>
      <c r="H226" s="9" t="n">
        <v>87.5333709716797</v>
      </c>
      <c r="I226" s="9" t="n">
        <v>87.6355819702149</v>
      </c>
      <c r="J226" s="9" t="n">
        <v>74.9319534301758</v>
      </c>
      <c r="K226" s="9" t="n">
        <v>75.6054458618164</v>
      </c>
      <c r="L226" s="9" t="n">
        <v>1859.46520996094</v>
      </c>
      <c r="M226" s="9" t="n">
        <v>222.139907836914</v>
      </c>
      <c r="N226" s="9" t="n">
        <v>141.866928100586</v>
      </c>
      <c r="O226" s="9" t="n">
        <v>100</v>
      </c>
      <c r="P226" s="9" t="n">
        <v>423.713897705078</v>
      </c>
      <c r="Q226" s="9" t="n">
        <v>629.997924804688</v>
      </c>
      <c r="R226" s="9" t="n">
        <v>95.9024963378906</v>
      </c>
      <c r="S226" s="9" t="n">
        <v>52.6611175537109</v>
      </c>
      <c r="T226" s="9" t="n">
        <v>27.6427402496338</v>
      </c>
      <c r="U226" s="9" t="n">
        <v>27.89967918396</v>
      </c>
      <c r="V226" s="9" t="n">
        <v>11.1103382110596</v>
      </c>
      <c r="W226" s="9" t="n">
        <v>0.396101206541061</v>
      </c>
      <c r="X226" s="9" t="n">
        <v>0.617331504821777</v>
      </c>
      <c r="Y226" s="9" t="n">
        <v>15736.037109375</v>
      </c>
      <c r="Z226" s="9" t="n">
        <v>187.388336181641</v>
      </c>
      <c r="AA226" s="9" t="n">
        <v>5.05723428726196</v>
      </c>
      <c r="AB226" s="9" t="n">
        <v>56.5664863586426</v>
      </c>
      <c r="AC226" s="9" t="n">
        <v>5982.595703125</v>
      </c>
      <c r="AD226" s="9" t="n">
        <v>71.2094345092774</v>
      </c>
      <c r="AE226" s="9" t="n">
        <v>50</v>
      </c>
      <c r="AF226" s="9" t="n">
        <v>51.4248771667481</v>
      </c>
      <c r="AG226" s="9" t="n">
        <v>19.104887008667</v>
      </c>
      <c r="AH226" s="9" t="n">
        <v>99.7375106811523</v>
      </c>
      <c r="AI226" s="9" t="n">
        <v>28.6698036193848</v>
      </c>
      <c r="AJ226" s="9" t="n">
        <v>31.1632900238037</v>
      </c>
      <c r="AK226" s="9" t="n">
        <v>500.805908203125</v>
      </c>
      <c r="AL226" s="9" t="n">
        <v>498.832305908203</v>
      </c>
      <c r="AM226" s="9" t="n">
        <v>499.065063476563</v>
      </c>
      <c r="AN226" s="9" t="n">
        <v>497.729614257813</v>
      </c>
      <c r="AO226" s="9" t="n">
        <v>21.0792846679688</v>
      </c>
      <c r="AP226" s="9" t="n">
        <v>29.4263973236084</v>
      </c>
      <c r="AQ226" s="9" t="n">
        <v>23.0571937561035</v>
      </c>
      <c r="AR226" s="10" t="s">
        <v>90</v>
      </c>
      <c r="AS226" s="9" t="n">
        <v>61.5208320617676</v>
      </c>
      <c r="AT226" s="9" t="n">
        <v>0.756905138492584</v>
      </c>
      <c r="AU226" s="9" t="n">
        <v>1.66828155517578</v>
      </c>
      <c r="AV226" s="9" t="n">
        <v>0.5030637383461</v>
      </c>
      <c r="AW226" s="9" t="n">
        <v>1136.380859375</v>
      </c>
      <c r="AX226" s="9" t="n">
        <v>299.924285888672</v>
      </c>
      <c r="AY226" s="9" t="n">
        <v>11.1382398605347</v>
      </c>
      <c r="AZ226" s="9" t="n">
        <v>489.055511474609</v>
      </c>
      <c r="BA226" s="9" t="n">
        <v>2.13910102844238</v>
      </c>
      <c r="BB226" s="9" t="n">
        <v>4.31441497802734</v>
      </c>
      <c r="BC226" s="9" t="n">
        <v>0.114269360899925</v>
      </c>
      <c r="BD226" s="9" t="n">
        <v>19.5749130249023</v>
      </c>
      <c r="BE226" s="9" t="n">
        <v>431.697845458984</v>
      </c>
      <c r="BF226" s="9" t="n">
        <v>131.135818481445</v>
      </c>
      <c r="BG226" s="9" t="n">
        <v>19.0551662445068</v>
      </c>
      <c r="BH226" s="9" t="n">
        <v>0.108489036560059</v>
      </c>
      <c r="BI226" s="9" t="n">
        <v>12.4322814941406</v>
      </c>
      <c r="BJ226" s="9" t="n">
        <v>28.4083023071289</v>
      </c>
      <c r="BK226" s="9" t="n">
        <v>19.9079685211182</v>
      </c>
      <c r="BL226" s="9" t="n">
        <v>7224.0185546875</v>
      </c>
      <c r="BM226" s="9" t="n">
        <v>24.7748184204102</v>
      </c>
      <c r="BN226" s="9" t="n">
        <v>27.832447052002</v>
      </c>
      <c r="BO226" s="9" t="n">
        <v>29.4134483337402</v>
      </c>
      <c r="BP226" s="9" t="n">
        <v>29.4654693603516</v>
      </c>
      <c r="BQ226" s="9" t="n">
        <v>28.4560585021973</v>
      </c>
      <c r="BR226" s="9" t="n">
        <v>9.52034568786621</v>
      </c>
      <c r="BS226" s="9" t="n">
        <v>0</v>
      </c>
      <c r="BT226" s="9" t="n">
        <v>399.470794677734</v>
      </c>
      <c r="BU226" s="9" t="n">
        <v>2.65547490119934</v>
      </c>
      <c r="BV226" s="9" t="n">
        <v>8.03133010864258</v>
      </c>
      <c r="BW226" s="9" t="n">
        <v>1818.2802734375</v>
      </c>
      <c r="BX226" s="9" t="n">
        <v>7.67152404785156</v>
      </c>
      <c r="BY226" s="9" t="n">
        <v>15.1517572402954</v>
      </c>
      <c r="BZ226" s="9" t="n">
        <v>50.7984886169434</v>
      </c>
      <c r="CA226" s="9" t="n">
        <v>545.67138671875</v>
      </c>
      <c r="CB226" s="9" t="n">
        <v>714.481994628906</v>
      </c>
      <c r="CC226" s="9" t="n">
        <v>6.49731016159058</v>
      </c>
      <c r="CD226" s="9" t="n">
        <v>8.64029979705811</v>
      </c>
      <c r="CE226" s="10" t="s">
        <v>91</v>
      </c>
      <c r="CF226" s="10" t="s">
        <v>92</v>
      </c>
      <c r="CG226" s="10" t="s">
        <v>93</v>
      </c>
      <c r="CH226" s="10" t="s">
        <v>96</v>
      </c>
      <c r="CI226" s="9" t="n">
        <f aca="false">ABS(AD226-AE226)</f>
        <v>21.2094345092773</v>
      </c>
      <c r="CJ226" s="10" t="str">
        <f aca="false">IF(OR((M226&lt;100),(L226&lt;=0),(BY226&lt;10)),"Fermo","Marcia")</f>
        <v>Marcia</v>
      </c>
      <c r="CK226" s="10" t="str">
        <f aca="false">IF(ABS(AD226-AE226)&gt;=15,"No","Si")</f>
        <v>No</v>
      </c>
      <c r="CL226" s="0" t="s">
        <v>97</v>
      </c>
    </row>
    <row r="227" customFormat="false" ht="15" hidden="false" customHeight="false" outlineLevel="0" collapsed="false">
      <c r="A227" s="8" t="n">
        <v>40920.6708333333</v>
      </c>
      <c r="B227" s="9" t="n">
        <v>76.6119766235352</v>
      </c>
      <c r="C227" s="9" t="n">
        <v>78.3479537963867</v>
      </c>
      <c r="D227" s="9" t="n">
        <v>84.3539733886719</v>
      </c>
      <c r="E227" s="9" t="n">
        <v>83.543815612793</v>
      </c>
      <c r="F227" s="9" t="n">
        <v>84.5533294677734</v>
      </c>
      <c r="G227" s="9" t="n">
        <v>87.1205062866211</v>
      </c>
      <c r="H227" s="9" t="n">
        <v>87.5619888305664</v>
      </c>
      <c r="I227" s="9" t="n">
        <v>87.7653656005859</v>
      </c>
      <c r="J227" s="9" t="n">
        <v>74.9045104980469</v>
      </c>
      <c r="K227" s="9" t="n">
        <v>75.5972061157227</v>
      </c>
      <c r="L227" s="9" t="n">
        <v>1859.20288085938</v>
      </c>
      <c r="M227" s="9" t="n">
        <v>220.351959228516</v>
      </c>
      <c r="N227" s="9" t="n">
        <v>142.044860839844</v>
      </c>
      <c r="O227" s="9" t="n">
        <v>100</v>
      </c>
      <c r="P227" s="9" t="n">
        <v>423.517822265625</v>
      </c>
      <c r="Q227" s="9" t="n">
        <v>633.91357421875</v>
      </c>
      <c r="R227" s="9" t="n">
        <v>93.2587509155274</v>
      </c>
      <c r="S227" s="9" t="n">
        <v>52.630786895752</v>
      </c>
      <c r="T227" s="9" t="n">
        <v>27.649938583374</v>
      </c>
      <c r="U227" s="9" t="n">
        <v>27.8960952758789</v>
      </c>
      <c r="V227" s="9" t="n">
        <v>11.1231966018677</v>
      </c>
      <c r="W227" s="9" t="n">
        <v>0.396128565073013</v>
      </c>
      <c r="X227" s="9" t="n">
        <v>0.617206335067749</v>
      </c>
      <c r="Y227" s="9" t="n">
        <v>15902.3603515625</v>
      </c>
      <c r="Z227" s="9" t="n">
        <v>187.388336181641</v>
      </c>
      <c r="AA227" s="9" t="n">
        <v>5.00992012023926</v>
      </c>
      <c r="AB227" s="9" t="n">
        <v>56.5652198791504</v>
      </c>
      <c r="AC227" s="9" t="n">
        <v>5983.38671875</v>
      </c>
      <c r="AD227" s="9" t="n">
        <v>73.1958618164063</v>
      </c>
      <c r="AE227" s="9" t="n">
        <v>50</v>
      </c>
      <c r="AF227" s="9" t="n">
        <v>52.0878372192383</v>
      </c>
      <c r="AG227" s="9" t="n">
        <v>19.145694732666</v>
      </c>
      <c r="AH227" s="9" t="n">
        <v>99.7368927001953</v>
      </c>
      <c r="AI227" s="9" t="n">
        <v>28.6818656921387</v>
      </c>
      <c r="AJ227" s="9" t="n">
        <v>31.1467132568359</v>
      </c>
      <c r="AK227" s="9" t="n">
        <v>500.811676025391</v>
      </c>
      <c r="AL227" s="9" t="n">
        <v>495.841644287109</v>
      </c>
      <c r="AM227" s="9" t="n">
        <v>499.056182861328</v>
      </c>
      <c r="AN227" s="9" t="n">
        <v>497.782806396484</v>
      </c>
      <c r="AO227" s="9" t="n">
        <v>21.1096858978271</v>
      </c>
      <c r="AP227" s="9" t="n">
        <v>29.398042678833</v>
      </c>
      <c r="AQ227" s="9" t="n">
        <v>22.9458637237549</v>
      </c>
      <c r="AR227" s="10" t="s">
        <v>90</v>
      </c>
      <c r="AS227" s="9" t="n">
        <v>61.529167175293</v>
      </c>
      <c r="AT227" s="9" t="n">
        <v>0.75355327129364</v>
      </c>
      <c r="AU227" s="9" t="n">
        <v>1.68636870384216</v>
      </c>
      <c r="AV227" s="9" t="n">
        <v>0.503113269805908</v>
      </c>
      <c r="AW227" s="9" t="n">
        <v>1136.58654785156</v>
      </c>
      <c r="AX227" s="9" t="n">
        <v>298.314819335937</v>
      </c>
      <c r="AY227" s="9" t="n">
        <v>11.1366176605225</v>
      </c>
      <c r="AZ227" s="9" t="n">
        <v>504.101806640625</v>
      </c>
      <c r="BA227" s="9" t="n">
        <v>2.14704585075378</v>
      </c>
      <c r="BB227" s="9" t="n">
        <v>4.31722688674927</v>
      </c>
      <c r="BC227" s="9" t="n">
        <v>0.114460125565529</v>
      </c>
      <c r="BD227" s="9" t="n">
        <v>19.5466117858887</v>
      </c>
      <c r="BE227" s="9" t="n">
        <v>433.339385986328</v>
      </c>
      <c r="BF227" s="9" t="n">
        <v>131.136627197266</v>
      </c>
      <c r="BG227" s="9" t="n">
        <v>19.0265712738037</v>
      </c>
      <c r="BH227" s="9" t="n">
        <v>0.108283467590809</v>
      </c>
      <c r="BI227" s="9" t="n">
        <v>12.4302272796631</v>
      </c>
      <c r="BJ227" s="9" t="n">
        <v>28.4153537750244</v>
      </c>
      <c r="BK227" s="9" t="n">
        <v>19.1813316345215</v>
      </c>
      <c r="BL227" s="9" t="n">
        <v>7249.951171875</v>
      </c>
      <c r="BM227" s="9" t="n">
        <v>24.7495765686035</v>
      </c>
      <c r="BN227" s="9" t="n">
        <v>27.8416481018066</v>
      </c>
      <c r="BO227" s="9" t="n">
        <v>29.4125118255615</v>
      </c>
      <c r="BP227" s="9" t="n">
        <v>29.4647064208984</v>
      </c>
      <c r="BQ227" s="9" t="n">
        <v>28.4115467071533</v>
      </c>
      <c r="BR227" s="9" t="n">
        <v>9.5201940536499</v>
      </c>
      <c r="BS227" s="9" t="n">
        <v>0</v>
      </c>
      <c r="BT227" s="9" t="n">
        <v>399.899291992187</v>
      </c>
      <c r="BU227" s="9" t="n">
        <v>2.65547490119934</v>
      </c>
      <c r="BV227" s="9" t="n">
        <v>8.03611660003662</v>
      </c>
      <c r="BW227" s="9" t="n">
        <v>1818.18762207031</v>
      </c>
      <c r="BX227" s="9" t="n">
        <v>8.02906799316406</v>
      </c>
      <c r="BY227" s="9" t="n">
        <v>15.1734142303467</v>
      </c>
      <c r="BZ227" s="9" t="n">
        <v>51.1255187988281</v>
      </c>
      <c r="CA227" s="9" t="n">
        <v>542.218994140625</v>
      </c>
      <c r="CB227" s="9" t="n">
        <v>711.438537597656</v>
      </c>
      <c r="CC227" s="9" t="n">
        <v>6.52357196807861</v>
      </c>
      <c r="CD227" s="9" t="n">
        <v>8.63751602172852</v>
      </c>
      <c r="CE227" s="10" t="s">
        <v>91</v>
      </c>
      <c r="CF227" s="10" t="s">
        <v>92</v>
      </c>
      <c r="CG227" s="10" t="s">
        <v>93</v>
      </c>
      <c r="CH227" s="10" t="s">
        <v>96</v>
      </c>
      <c r="CI227" s="9" t="n">
        <f aca="false">ABS(AD227-AE227)</f>
        <v>23.1958618164062</v>
      </c>
      <c r="CJ227" s="10" t="str">
        <f aca="false">IF(OR((M227&lt;100),(L227&lt;=0),(BY227&lt;10)),"Fermo","Marcia")</f>
        <v>Marcia</v>
      </c>
      <c r="CK227" s="10" t="str">
        <f aca="false">IF(ABS(AD227-AE227)&gt;=15,"No","Si")</f>
        <v>No</v>
      </c>
      <c r="CL227" s="0" t="s">
        <v>97</v>
      </c>
    </row>
    <row r="228" customFormat="false" ht="15" hidden="false" customHeight="false" outlineLevel="0" collapsed="false">
      <c r="A228" s="8" t="n">
        <v>40920.6715277778</v>
      </c>
      <c r="B228" s="9" t="n">
        <v>76.6043472290039</v>
      </c>
      <c r="C228" s="9" t="n">
        <v>78.3479537963867</v>
      </c>
      <c r="D228" s="9" t="n">
        <v>84.3259811401367</v>
      </c>
      <c r="E228" s="9" t="n">
        <v>83.5376434326172</v>
      </c>
      <c r="F228" s="9" t="n">
        <v>84.5574188232422</v>
      </c>
      <c r="G228" s="9" t="n">
        <v>87.3330764770508</v>
      </c>
      <c r="H228" s="9" t="n">
        <v>87.4856796264649</v>
      </c>
      <c r="I228" s="9" t="n">
        <v>87.8951568603516</v>
      </c>
      <c r="J228" s="9" t="n">
        <v>74.877067565918</v>
      </c>
      <c r="K228" s="9" t="n">
        <v>75.5889739990234</v>
      </c>
      <c r="L228" s="9" t="n">
        <v>1858.94067382812</v>
      </c>
      <c r="M228" s="9" t="n">
        <v>224.891647338867</v>
      </c>
      <c r="N228" s="9" t="n">
        <v>142.222793579102</v>
      </c>
      <c r="O228" s="9" t="n">
        <v>100</v>
      </c>
      <c r="P228" s="9" t="n">
        <v>424.708679199219</v>
      </c>
      <c r="Q228" s="9" t="n">
        <v>633.398132324219</v>
      </c>
      <c r="R228" s="9" t="n">
        <v>90.3794250488281</v>
      </c>
      <c r="S228" s="9" t="n">
        <v>52.4779891967773</v>
      </c>
      <c r="T228" s="9" t="n">
        <v>27.6571369171143</v>
      </c>
      <c r="U228" s="9" t="n">
        <v>27.8925113677978</v>
      </c>
      <c r="V228" s="9" t="n">
        <v>11.1360549926758</v>
      </c>
      <c r="W228" s="9" t="n">
        <v>0.396155893802643</v>
      </c>
      <c r="X228" s="9" t="n">
        <v>0.617081165313721</v>
      </c>
      <c r="Y228" s="9" t="n">
        <v>15917.40234375</v>
      </c>
      <c r="Z228" s="9" t="n">
        <v>187.388336181641</v>
      </c>
      <c r="AA228" s="9" t="n">
        <v>4.96260595321655</v>
      </c>
      <c r="AB228" s="9" t="n">
        <v>56.5639495849609</v>
      </c>
      <c r="AC228" s="9" t="n">
        <v>5984.17822265625</v>
      </c>
      <c r="AD228" s="9" t="n">
        <v>69.8732147216797</v>
      </c>
      <c r="AE228" s="9" t="n">
        <v>50</v>
      </c>
      <c r="AF228" s="9" t="n">
        <v>52.7507972717285</v>
      </c>
      <c r="AG228" s="9" t="n">
        <v>19.1865005493164</v>
      </c>
      <c r="AH228" s="9" t="n">
        <v>99.7362747192383</v>
      </c>
      <c r="AI228" s="9" t="n">
        <v>28.6939258575439</v>
      </c>
      <c r="AJ228" s="9" t="n">
        <v>31.1301364898682</v>
      </c>
      <c r="AK228" s="9" t="n">
        <v>500.817443847656</v>
      </c>
      <c r="AL228" s="9" t="n">
        <v>502.363616943359</v>
      </c>
      <c r="AM228" s="9" t="n">
        <v>499.047332763672</v>
      </c>
      <c r="AN228" s="9" t="n">
        <v>497.835968017578</v>
      </c>
      <c r="AO228" s="9" t="n">
        <v>21.1400871276855</v>
      </c>
      <c r="AP228" s="9" t="n">
        <v>29.3696880340576</v>
      </c>
      <c r="AQ228" s="9" t="n">
        <v>22.8345317840576</v>
      </c>
      <c r="AR228" s="10" t="s">
        <v>90</v>
      </c>
      <c r="AS228" s="9" t="n">
        <v>61.5374984741211</v>
      </c>
      <c r="AT228" s="9" t="n">
        <v>0.750201404094696</v>
      </c>
      <c r="AU228" s="9" t="n">
        <v>1.68556761741638</v>
      </c>
      <c r="AV228" s="9" t="n">
        <v>0.503162860870361</v>
      </c>
      <c r="AW228" s="9" t="n">
        <v>1136.79211425781</v>
      </c>
      <c r="AX228" s="9" t="n">
        <v>309.017761230469</v>
      </c>
      <c r="AY228" s="9" t="n">
        <v>11.1349964141846</v>
      </c>
      <c r="AZ228" s="9" t="n">
        <v>504.381286621094</v>
      </c>
      <c r="BA228" s="9" t="n">
        <v>2.1405463218689</v>
      </c>
      <c r="BB228" s="9" t="n">
        <v>4.32003879547119</v>
      </c>
      <c r="BC228" s="9" t="n">
        <v>0.114269360899925</v>
      </c>
      <c r="BD228" s="9" t="n">
        <v>19.518310546875</v>
      </c>
      <c r="BE228" s="9" t="n">
        <v>316.135833740234</v>
      </c>
      <c r="BF228" s="9" t="n">
        <v>131.137451171875</v>
      </c>
      <c r="BG228" s="9" t="n">
        <v>18.9979763031006</v>
      </c>
      <c r="BH228" s="9" t="n">
        <v>0.108077891170979</v>
      </c>
      <c r="BI228" s="9" t="n">
        <v>12.4281721115112</v>
      </c>
      <c r="BJ228" s="9" t="n">
        <v>28.4224071502686</v>
      </c>
      <c r="BK228" s="9" t="n">
        <v>20.100004196167</v>
      </c>
      <c r="BL228" s="9" t="n">
        <v>7260.17919921875</v>
      </c>
      <c r="BM228" s="9" t="n">
        <v>24.7243328094482</v>
      </c>
      <c r="BN228" s="9" t="n">
        <v>27.8508491516113</v>
      </c>
      <c r="BO228" s="9" t="n">
        <v>29.4115734100342</v>
      </c>
      <c r="BP228" s="9" t="n">
        <v>29.4639434814453</v>
      </c>
      <c r="BQ228" s="9" t="n">
        <v>28.3670330047607</v>
      </c>
      <c r="BR228" s="9" t="n">
        <v>9.52004337310791</v>
      </c>
      <c r="BS228" s="9" t="n">
        <v>0</v>
      </c>
      <c r="BT228" s="9" t="n">
        <v>400.911468505859</v>
      </c>
      <c r="BU228" s="9" t="n">
        <v>2.65547490119934</v>
      </c>
      <c r="BV228" s="9" t="n">
        <v>8.04090404510498</v>
      </c>
      <c r="BW228" s="9" t="n">
        <v>1818.09497070313</v>
      </c>
      <c r="BX228" s="9" t="n">
        <v>8.38661193847656</v>
      </c>
      <c r="BY228" s="9" t="n">
        <v>15.1950702667236</v>
      </c>
      <c r="BZ228" s="9" t="n">
        <v>50.6486015319824</v>
      </c>
      <c r="CA228" s="9" t="n">
        <v>554.298889160156</v>
      </c>
      <c r="CB228" s="9" t="n">
        <v>712.464904785156</v>
      </c>
      <c r="CC228" s="9" t="n">
        <v>6.54983377456665</v>
      </c>
      <c r="CD228" s="9" t="n">
        <v>8.63473224639893</v>
      </c>
      <c r="CE228" s="10" t="s">
        <v>91</v>
      </c>
      <c r="CF228" s="10" t="s">
        <v>92</v>
      </c>
      <c r="CG228" s="10" t="s">
        <v>93</v>
      </c>
      <c r="CH228" s="10" t="s">
        <v>96</v>
      </c>
      <c r="CI228" s="9" t="n">
        <f aca="false">ABS(AD228-AE228)</f>
        <v>19.8732147216797</v>
      </c>
      <c r="CJ228" s="10" t="str">
        <f aca="false">IF(OR((M228&lt;100),(L228&lt;=0),(BY228&lt;10)),"Fermo","Marcia")</f>
        <v>Marcia</v>
      </c>
      <c r="CK228" s="10" t="str">
        <f aca="false">IF(ABS(AD228-AE228)&gt;=15,"No","Si")</f>
        <v>No</v>
      </c>
      <c r="CL228" s="0" t="s">
        <v>97</v>
      </c>
    </row>
    <row r="229" customFormat="false" ht="15" hidden="false" customHeight="false" outlineLevel="0" collapsed="false">
      <c r="A229" s="8" t="n">
        <v>40920.6722222222</v>
      </c>
      <c r="B229" s="9" t="n">
        <v>76.5967178344727</v>
      </c>
      <c r="C229" s="9" t="n">
        <v>78.3479537963867</v>
      </c>
      <c r="D229" s="9" t="n">
        <v>84.297981262207</v>
      </c>
      <c r="E229" s="9" t="n">
        <v>83.5314636230469</v>
      </c>
      <c r="F229" s="9" t="n">
        <v>84.5615005493164</v>
      </c>
      <c r="G229" s="9" t="n">
        <v>87.1561813354492</v>
      </c>
      <c r="H229" s="9" t="n">
        <v>87.4093780517578</v>
      </c>
      <c r="I229" s="9" t="n">
        <v>87.7039337158203</v>
      </c>
      <c r="J229" s="9" t="n">
        <v>74.8805236816406</v>
      </c>
      <c r="K229" s="9" t="n">
        <v>75.5807418823242</v>
      </c>
      <c r="L229" s="9" t="n">
        <v>1858.67834472656</v>
      </c>
      <c r="M229" s="9" t="n">
        <v>226.79052734375</v>
      </c>
      <c r="N229" s="9" t="n">
        <v>143.393463134766</v>
      </c>
      <c r="O229" s="9" t="n">
        <v>100</v>
      </c>
      <c r="P229" s="9" t="n">
        <v>424.598815917969</v>
      </c>
      <c r="Q229" s="9" t="n">
        <v>638.817565917969</v>
      </c>
      <c r="R229" s="9" t="n">
        <v>84.2596969604492</v>
      </c>
      <c r="S229" s="9" t="n">
        <v>51.9864006042481</v>
      </c>
      <c r="T229" s="9" t="n">
        <v>27.6643352508545</v>
      </c>
      <c r="U229" s="9" t="n">
        <v>27.8912887573242</v>
      </c>
      <c r="V229" s="9" t="n">
        <v>11.1489133834839</v>
      </c>
      <c r="W229" s="9" t="n">
        <v>0.396183252334595</v>
      </c>
      <c r="X229" s="9" t="n">
        <v>0.616955995559693</v>
      </c>
      <c r="Y229" s="9" t="n">
        <v>15932.4443359375</v>
      </c>
      <c r="Z229" s="9" t="n">
        <v>187.388336181641</v>
      </c>
      <c r="AA229" s="9" t="n">
        <v>4.91529178619385</v>
      </c>
      <c r="AB229" s="9" t="n">
        <v>56.5626831054688</v>
      </c>
      <c r="AC229" s="9" t="n">
        <v>5984.9697265625</v>
      </c>
      <c r="AD229" s="9" t="n">
        <v>57.0562133789062</v>
      </c>
      <c r="AE229" s="9" t="n">
        <v>50</v>
      </c>
      <c r="AF229" s="9" t="n">
        <v>52.172794342041</v>
      </c>
      <c r="AG229" s="9" t="n">
        <v>19.2273082733154</v>
      </c>
      <c r="AH229" s="9" t="n">
        <v>99.7298736572266</v>
      </c>
      <c r="AI229" s="9" t="n">
        <v>28.7059879302979</v>
      </c>
      <c r="AJ229" s="9" t="n">
        <v>31.1135597229004</v>
      </c>
      <c r="AK229" s="9" t="n">
        <v>500.823211669922</v>
      </c>
      <c r="AL229" s="9" t="n">
        <v>500.117065429687</v>
      </c>
      <c r="AM229" s="9" t="n">
        <v>499.038482666016</v>
      </c>
      <c r="AN229" s="9" t="n">
        <v>497.889129638672</v>
      </c>
      <c r="AO229" s="9" t="n">
        <v>21.1704883575439</v>
      </c>
      <c r="AP229" s="9" t="n">
        <v>28.9603633880615</v>
      </c>
      <c r="AQ229" s="9" t="n">
        <v>22.8273105621338</v>
      </c>
      <c r="AR229" s="10" t="s">
        <v>90</v>
      </c>
      <c r="AS229" s="9" t="n">
        <v>61.5458335876465</v>
      </c>
      <c r="AT229" s="9" t="n">
        <v>0.746849536895752</v>
      </c>
      <c r="AU229" s="9" t="n">
        <v>1.6847665309906</v>
      </c>
      <c r="AV229" s="9" t="n">
        <v>0.50321239233017</v>
      </c>
      <c r="AW229" s="9" t="n">
        <v>1136.99768066406</v>
      </c>
      <c r="AX229" s="9" t="n">
        <v>292.923095703125</v>
      </c>
      <c r="AY229" s="9" t="n">
        <v>11.1333751678467</v>
      </c>
      <c r="AZ229" s="9" t="n">
        <v>504.660797119141</v>
      </c>
      <c r="BA229" s="9" t="n">
        <v>2.13404655456543</v>
      </c>
      <c r="BB229" s="9" t="n">
        <v>4.32285118103027</v>
      </c>
      <c r="BC229" s="9" t="n">
        <v>0.114078588783741</v>
      </c>
      <c r="BD229" s="9" t="n">
        <v>19.4900093078613</v>
      </c>
      <c r="BE229" s="9" t="n">
        <v>282.132507324219</v>
      </c>
      <c r="BF229" s="9" t="n">
        <v>131.138275146484</v>
      </c>
      <c r="BG229" s="9" t="n">
        <v>18.9693813323975</v>
      </c>
      <c r="BH229" s="9" t="n">
        <v>0.107872314751148</v>
      </c>
      <c r="BI229" s="9" t="n">
        <v>12.4261178970337</v>
      </c>
      <c r="BJ229" s="9" t="n">
        <v>28.4294605255127</v>
      </c>
      <c r="BK229" s="9" t="n">
        <v>21.3563194274902</v>
      </c>
      <c r="BL229" s="9" t="n">
        <v>7270.4072265625</v>
      </c>
      <c r="BM229" s="9" t="n">
        <v>24.6990909576416</v>
      </c>
      <c r="BN229" s="9" t="n">
        <v>27.860050201416</v>
      </c>
      <c r="BO229" s="9" t="n">
        <v>29.4106369018555</v>
      </c>
      <c r="BP229" s="9" t="n">
        <v>29.4631805419922</v>
      </c>
      <c r="BQ229" s="9" t="n">
        <v>28.3225212097168</v>
      </c>
      <c r="BR229" s="9" t="n">
        <v>9.5198917388916</v>
      </c>
      <c r="BS229" s="9" t="n">
        <v>0</v>
      </c>
      <c r="BT229" s="9" t="n">
        <v>400.010559082031</v>
      </c>
      <c r="BU229" s="9" t="n">
        <v>2.65547490119934</v>
      </c>
      <c r="BV229" s="9" t="n">
        <v>8.04569053649902</v>
      </c>
      <c r="BW229" s="9" t="n">
        <v>1818.00231933594</v>
      </c>
      <c r="BX229" s="9" t="n">
        <v>7.75066375732422</v>
      </c>
      <c r="BY229" s="9" t="n">
        <v>15.2167263031006</v>
      </c>
      <c r="BZ229" s="9" t="n">
        <v>50.1716842651367</v>
      </c>
      <c r="CA229" s="9" t="n">
        <v>551.72705078125</v>
      </c>
      <c r="CB229" s="9" t="n">
        <v>713.82421875</v>
      </c>
      <c r="CC229" s="9" t="n">
        <v>6.50215673446655</v>
      </c>
      <c r="CD229" s="9" t="n">
        <v>8.63194847106934</v>
      </c>
      <c r="CE229" s="10" t="s">
        <v>91</v>
      </c>
      <c r="CF229" s="10" t="s">
        <v>92</v>
      </c>
      <c r="CG229" s="10" t="s">
        <v>93</v>
      </c>
      <c r="CH229" s="10" t="s">
        <v>96</v>
      </c>
      <c r="CI229" s="9" t="n">
        <f aca="false">ABS(AD229-AE229)</f>
        <v>7.05621337890625</v>
      </c>
      <c r="CJ229" s="10" t="str">
        <f aca="false">IF(OR((M229&lt;100),(L229&lt;=0),(BY229&lt;10)),"Fermo","Marcia")</f>
        <v>Marcia</v>
      </c>
      <c r="CK229" s="10" t="str">
        <f aca="false">IF(ABS(AD229-AE229)&gt;=15,"No","Si")</f>
        <v>Si</v>
      </c>
      <c r="CL229" s="0" t="s">
        <v>97</v>
      </c>
    </row>
    <row r="230" customFormat="false" ht="15" hidden="false" customHeight="false" outlineLevel="0" collapsed="false">
      <c r="A230" s="8" t="n">
        <v>40920.6729166667</v>
      </c>
      <c r="B230" s="9" t="n">
        <v>76.5890808105469</v>
      </c>
      <c r="C230" s="9" t="n">
        <v>78.3479537963867</v>
      </c>
      <c r="D230" s="9" t="n">
        <v>84.2699813842773</v>
      </c>
      <c r="E230" s="9" t="n">
        <v>83.5252914428711</v>
      </c>
      <c r="F230" s="9" t="n">
        <v>84.5655899047852</v>
      </c>
      <c r="G230" s="9" t="n">
        <v>86.9792938232422</v>
      </c>
      <c r="H230" s="9" t="n">
        <v>87.3330688476563</v>
      </c>
      <c r="I230" s="9" t="n">
        <v>87.5127105712891</v>
      </c>
      <c r="J230" s="9" t="n">
        <v>74.9148941040039</v>
      </c>
      <c r="K230" s="9" t="n">
        <v>75.572509765625</v>
      </c>
      <c r="L230" s="9" t="n">
        <v>1858.41613769531</v>
      </c>
      <c r="M230" s="9" t="n">
        <v>229.515975952148</v>
      </c>
      <c r="N230" s="9" t="n">
        <v>143.239318847656</v>
      </c>
      <c r="O230" s="9" t="n">
        <v>100</v>
      </c>
      <c r="P230" s="9" t="n">
        <v>424.488922119141</v>
      </c>
      <c r="Q230" s="9" t="n">
        <v>635.779174804688</v>
      </c>
      <c r="R230" s="9" t="n">
        <v>74.7681732177734</v>
      </c>
      <c r="S230" s="9" t="n">
        <v>51.2204208374024</v>
      </c>
      <c r="T230" s="9" t="n">
        <v>27.6715316772461</v>
      </c>
      <c r="U230" s="9" t="n">
        <v>27.8924236297607</v>
      </c>
      <c r="V230" s="9" t="n">
        <v>11.161771774292</v>
      </c>
      <c r="W230" s="9" t="n">
        <v>0.396210581064224</v>
      </c>
      <c r="X230" s="9" t="n">
        <v>0.616830825805664</v>
      </c>
      <c r="Y230" s="9" t="n">
        <v>15947.486328125</v>
      </c>
      <c r="Z230" s="9" t="n">
        <v>187.388336181641</v>
      </c>
      <c r="AA230" s="9" t="n">
        <v>4.8679780960083</v>
      </c>
      <c r="AB230" s="9" t="n">
        <v>56.5614166259766</v>
      </c>
      <c r="AC230" s="9" t="n">
        <v>5985.76123046875</v>
      </c>
      <c r="AD230" s="9" t="n">
        <v>48.0082359313965</v>
      </c>
      <c r="AE230" s="9" t="n">
        <v>50</v>
      </c>
      <c r="AF230" s="9" t="n">
        <v>51.5947875976562</v>
      </c>
      <c r="AG230" s="9" t="n">
        <v>19.2681159973145</v>
      </c>
      <c r="AH230" s="9" t="n">
        <v>99.7176742553711</v>
      </c>
      <c r="AI230" s="9" t="n">
        <v>28.7180500030518</v>
      </c>
      <c r="AJ230" s="9" t="n">
        <v>31.0969829559326</v>
      </c>
      <c r="AK230" s="9" t="n">
        <v>500.828979492188</v>
      </c>
      <c r="AL230" s="9" t="n">
        <v>496.210784912109</v>
      </c>
      <c r="AM230" s="9" t="n">
        <v>499.029632568359</v>
      </c>
      <c r="AN230" s="9" t="n">
        <v>497.942321777344</v>
      </c>
      <c r="AO230" s="9" t="n">
        <v>21.2008895874023</v>
      </c>
      <c r="AP230" s="9" t="n">
        <v>29.0382652282715</v>
      </c>
      <c r="AQ230" s="9" t="n">
        <v>22.8200874328613</v>
      </c>
      <c r="AR230" s="10" t="s">
        <v>90</v>
      </c>
      <c r="AS230" s="9" t="n">
        <v>61.5541648864746</v>
      </c>
      <c r="AT230" s="9" t="n">
        <v>0.743497669696808</v>
      </c>
      <c r="AU230" s="9" t="n">
        <v>1.68396532535553</v>
      </c>
      <c r="AV230" s="9" t="n">
        <v>0.503261983394623</v>
      </c>
      <c r="AW230" s="9" t="n">
        <v>1137.20324707031</v>
      </c>
      <c r="AX230" s="9" t="n">
        <v>324.629608154297</v>
      </c>
      <c r="AY230" s="9" t="n">
        <v>11.1317529678345</v>
      </c>
      <c r="AZ230" s="9" t="n">
        <v>500.392852783203</v>
      </c>
      <c r="BA230" s="9" t="n">
        <v>2.13832712173462</v>
      </c>
      <c r="BB230" s="9" t="n">
        <v>4.3256630897522</v>
      </c>
      <c r="BC230" s="9" t="n">
        <v>0.113887824118137</v>
      </c>
      <c r="BD230" s="9" t="n">
        <v>19.4617080688477</v>
      </c>
      <c r="BE230" s="9" t="n">
        <v>304.143157958984</v>
      </c>
      <c r="BF230" s="9" t="n">
        <v>131.139099121094</v>
      </c>
      <c r="BG230" s="9" t="n">
        <v>18.9407844543457</v>
      </c>
      <c r="BH230" s="9" t="n">
        <v>0.107666745781899</v>
      </c>
      <c r="BI230" s="9" t="n">
        <v>12.4240636825562</v>
      </c>
      <c r="BJ230" s="9" t="n">
        <v>28.4365139007568</v>
      </c>
      <c r="BK230" s="9" t="n">
        <v>21.3816432952881</v>
      </c>
      <c r="BL230" s="9" t="n">
        <v>7280.6357421875</v>
      </c>
      <c r="BM230" s="9" t="n">
        <v>24.6738471984863</v>
      </c>
      <c r="BN230" s="9" t="n">
        <v>27.8692512512207</v>
      </c>
      <c r="BO230" s="9" t="n">
        <v>29.4096984863281</v>
      </c>
      <c r="BP230" s="9" t="n">
        <v>29.4624176025391</v>
      </c>
      <c r="BQ230" s="9" t="n">
        <v>28.2780094146729</v>
      </c>
      <c r="BR230" s="9" t="n">
        <v>9.51974105834961</v>
      </c>
      <c r="BS230" s="9" t="n">
        <v>0</v>
      </c>
      <c r="BT230" s="9" t="n">
        <v>398.93310546875</v>
      </c>
      <c r="BU230" s="9" t="n">
        <v>2.65547490119934</v>
      </c>
      <c r="BV230" s="9" t="n">
        <v>8.05047798156738</v>
      </c>
      <c r="BW230" s="9" t="n">
        <v>1817.90966796875</v>
      </c>
      <c r="BX230" s="9" t="n">
        <v>7.11471557617188</v>
      </c>
      <c r="BY230" s="9" t="n">
        <v>15.2383832931519</v>
      </c>
      <c r="BZ230" s="9" t="n">
        <v>50.4878120422363</v>
      </c>
      <c r="CA230" s="9" t="n">
        <v>561.935241699219</v>
      </c>
      <c r="CB230" s="9" t="n">
        <v>712.88427734375</v>
      </c>
      <c r="CC230" s="9" t="n">
        <v>6.380539894104</v>
      </c>
      <c r="CD230" s="9" t="n">
        <v>8.78323745727539</v>
      </c>
      <c r="CE230" s="10" t="s">
        <v>91</v>
      </c>
      <c r="CF230" s="10" t="s">
        <v>92</v>
      </c>
      <c r="CG230" s="10" t="s">
        <v>93</v>
      </c>
      <c r="CH230" s="10" t="s">
        <v>96</v>
      </c>
      <c r="CI230" s="9" t="n">
        <f aca="false">ABS(AD230-AE230)</f>
        <v>1.99176406860352</v>
      </c>
      <c r="CJ230" s="10" t="str">
        <f aca="false">IF(OR((M230&lt;100),(L230&lt;=0),(BY230&lt;10)),"Fermo","Marcia")</f>
        <v>Marcia</v>
      </c>
      <c r="CK230" s="10" t="str">
        <f aca="false">IF(ABS(AD230-AE230)&gt;=15,"No","Si")</f>
        <v>Si</v>
      </c>
      <c r="CL230" s="0" t="s">
        <v>97</v>
      </c>
    </row>
    <row r="231" customFormat="false" ht="15" hidden="false" customHeight="false" outlineLevel="0" collapsed="false">
      <c r="A231" s="8" t="n">
        <v>40920.6736111111</v>
      </c>
      <c r="B231" s="9" t="n">
        <v>76.5814514160156</v>
      </c>
      <c r="C231" s="9" t="n">
        <v>78.3479537963867</v>
      </c>
      <c r="D231" s="9" t="n">
        <v>84.2419815063477</v>
      </c>
      <c r="E231" s="9" t="n">
        <v>83.5191192626953</v>
      </c>
      <c r="F231" s="9" t="n">
        <v>84.5696792602539</v>
      </c>
      <c r="G231" s="9" t="n">
        <v>86.8023986816406</v>
      </c>
      <c r="H231" s="9" t="n">
        <v>87.2567672729492</v>
      </c>
      <c r="I231" s="9" t="n">
        <v>87.3214950561524</v>
      </c>
      <c r="J231" s="9" t="n">
        <v>74.9492645263672</v>
      </c>
      <c r="K231" s="9" t="n">
        <v>75.5642700195313</v>
      </c>
      <c r="L231" s="9" t="n">
        <v>1858.15380859375</v>
      </c>
      <c r="M231" s="9" t="n">
        <v>228.689071655273</v>
      </c>
      <c r="N231" s="9" t="n">
        <v>143.823638916016</v>
      </c>
      <c r="O231" s="9" t="n">
        <v>100</v>
      </c>
      <c r="P231" s="9" t="n">
        <v>424.379058837891</v>
      </c>
      <c r="Q231" s="9" t="n">
        <v>639.170776367188</v>
      </c>
      <c r="R231" s="9" t="n">
        <v>69.9423141479492</v>
      </c>
      <c r="S231" s="9" t="n">
        <v>50.7168502807617</v>
      </c>
      <c r="T231" s="9" t="n">
        <v>27.6787300109863</v>
      </c>
      <c r="U231" s="9" t="n">
        <v>27.8935585021973</v>
      </c>
      <c r="V231" s="9" t="n">
        <v>11.1746301651001</v>
      </c>
      <c r="W231" s="9" t="n">
        <v>0.396237939596176</v>
      </c>
      <c r="X231" s="9" t="n">
        <v>0.616705656051636</v>
      </c>
      <c r="Y231" s="9" t="n">
        <v>15962.52734375</v>
      </c>
      <c r="Z231" s="9" t="n">
        <v>187.388336181641</v>
      </c>
      <c r="AA231" s="9" t="n">
        <v>4.8206639289856</v>
      </c>
      <c r="AB231" s="9" t="n">
        <v>56.5601463317871</v>
      </c>
      <c r="AC231" s="9" t="n">
        <v>5986.55224609375</v>
      </c>
      <c r="AD231" s="9" t="n">
        <v>42.9200897216797</v>
      </c>
      <c r="AE231" s="9" t="n">
        <v>50</v>
      </c>
      <c r="AF231" s="9" t="n">
        <v>51.0167846679687</v>
      </c>
      <c r="AG231" s="9" t="n">
        <v>19.3089237213135</v>
      </c>
      <c r="AH231" s="9" t="n">
        <v>99.7054748535156</v>
      </c>
      <c r="AI231" s="9" t="n">
        <v>28.730110168457</v>
      </c>
      <c r="AJ231" s="9" t="n">
        <v>31.0804061889648</v>
      </c>
      <c r="AK231" s="9" t="n">
        <v>500.834747314453</v>
      </c>
      <c r="AL231" s="9" t="n">
        <v>504.038696289063</v>
      </c>
      <c r="AM231" s="9" t="n">
        <v>499.020751953125</v>
      </c>
      <c r="AN231" s="9" t="n">
        <v>497.995483398438</v>
      </c>
      <c r="AO231" s="9" t="n">
        <v>21.2312908172607</v>
      </c>
      <c r="AP231" s="9" t="n">
        <v>29.1161689758301</v>
      </c>
      <c r="AQ231" s="9" t="n">
        <v>22.8128662109375</v>
      </c>
      <c r="AR231" s="10" t="s">
        <v>90</v>
      </c>
      <c r="AS231" s="9" t="n">
        <v>61.5625</v>
      </c>
      <c r="AT231" s="9" t="n">
        <v>0.740145802497864</v>
      </c>
      <c r="AU231" s="9" t="n">
        <v>1.68316423892975</v>
      </c>
      <c r="AV231" s="9" t="n">
        <v>0.503311514854431</v>
      </c>
      <c r="AW231" s="9" t="n">
        <v>1137.40881347656</v>
      </c>
      <c r="AX231" s="9" t="n">
        <v>314.892333984375</v>
      </c>
      <c r="AY231" s="9" t="n">
        <v>11.1301317214966</v>
      </c>
      <c r="AZ231" s="9" t="n">
        <v>502.683563232422</v>
      </c>
      <c r="BA231" s="9" t="n">
        <v>2.13895654678345</v>
      </c>
      <c r="BB231" s="9" t="n">
        <v>4.32847499847412</v>
      </c>
      <c r="BC231" s="9" t="n">
        <v>0.113697059452534</v>
      </c>
      <c r="BD231" s="9" t="n">
        <v>19.433406829834</v>
      </c>
      <c r="BE231" s="9" t="n">
        <v>283.524536132813</v>
      </c>
      <c r="BF231" s="9" t="n">
        <v>131.139907836914</v>
      </c>
      <c r="BG231" s="9" t="n">
        <v>18.9121894836426</v>
      </c>
      <c r="BH231" s="9" t="n">
        <v>0.107461169362068</v>
      </c>
      <c r="BI231" s="9" t="n">
        <v>12.4220094680786</v>
      </c>
      <c r="BJ231" s="9" t="n">
        <v>28.4435653686523</v>
      </c>
      <c r="BK231" s="9" t="n">
        <v>20.578800201416</v>
      </c>
      <c r="BL231" s="9" t="n">
        <v>7290.86376953125</v>
      </c>
      <c r="BM231" s="9" t="n">
        <v>24.6486053466797</v>
      </c>
      <c r="BN231" s="9" t="n">
        <v>27.8784523010254</v>
      </c>
      <c r="BO231" s="9" t="n">
        <v>29.4087619781494</v>
      </c>
      <c r="BP231" s="9" t="n">
        <v>29.4616546630859</v>
      </c>
      <c r="BQ231" s="9" t="n">
        <v>28.2334976196289</v>
      </c>
      <c r="BR231" s="9" t="n">
        <v>9.51959037780762</v>
      </c>
      <c r="BS231" s="9" t="n">
        <v>0</v>
      </c>
      <c r="BT231" s="9" t="n">
        <v>399.592254638672</v>
      </c>
      <c r="BU231" s="9" t="n">
        <v>2.65547490119934</v>
      </c>
      <c r="BV231" s="9" t="n">
        <v>8.05526447296143</v>
      </c>
      <c r="BW231" s="9" t="n">
        <v>1817.81701660156</v>
      </c>
      <c r="BX231" s="9" t="n">
        <v>7.4957013130188</v>
      </c>
      <c r="BY231" s="9" t="n">
        <v>15.2600393295288</v>
      </c>
      <c r="BZ231" s="9" t="n">
        <v>50.8039398193359</v>
      </c>
      <c r="CA231" s="9" t="n">
        <v>562.799072265625</v>
      </c>
      <c r="CB231" s="9" t="n">
        <v>713.228942871094</v>
      </c>
      <c r="CC231" s="9" t="n">
        <v>6.25892305374146</v>
      </c>
      <c r="CD231" s="9" t="n">
        <v>8.93452548980713</v>
      </c>
      <c r="CE231" s="10" t="s">
        <v>91</v>
      </c>
      <c r="CF231" s="10" t="s">
        <v>92</v>
      </c>
      <c r="CG231" s="10" t="s">
        <v>93</v>
      </c>
      <c r="CH231" s="10" t="s">
        <v>96</v>
      </c>
      <c r="CI231" s="9" t="n">
        <f aca="false">ABS(AD231-AE231)</f>
        <v>7.07991027832031</v>
      </c>
      <c r="CJ231" s="10" t="str">
        <f aca="false">IF(OR((M231&lt;100),(L231&lt;=0),(BY231&lt;10)),"Fermo","Marcia")</f>
        <v>Marcia</v>
      </c>
      <c r="CK231" s="10" t="str">
        <f aca="false">IF(ABS(AD231-AE231)&gt;=15,"No","Si")</f>
        <v>Si</v>
      </c>
      <c r="CL231" s="0" t="s">
        <v>97</v>
      </c>
    </row>
    <row r="232" customFormat="false" ht="15" hidden="false" customHeight="false" outlineLevel="0" collapsed="false">
      <c r="A232" s="8" t="n">
        <v>40920.6743055556</v>
      </c>
      <c r="B232" s="9" t="n">
        <v>76.5738220214844</v>
      </c>
      <c r="C232" s="9" t="n">
        <v>78.3479537963867</v>
      </c>
      <c r="D232" s="9" t="n">
        <v>84.2139892578125</v>
      </c>
      <c r="E232" s="9" t="n">
        <v>83.512939453125</v>
      </c>
      <c r="F232" s="9" t="n">
        <v>84.5737686157227</v>
      </c>
      <c r="G232" s="9" t="n">
        <v>86.6255035400391</v>
      </c>
      <c r="H232" s="9" t="n">
        <v>87.2472305297852</v>
      </c>
      <c r="I232" s="9" t="n">
        <v>87.1302719116211</v>
      </c>
      <c r="J232" s="9" t="n">
        <v>74.9836349487305</v>
      </c>
      <c r="K232" s="9" t="n">
        <v>75.556037902832</v>
      </c>
      <c r="L232" s="9" t="n">
        <v>1857.8916015625</v>
      </c>
      <c r="M232" s="9" t="n">
        <v>230.396484375</v>
      </c>
      <c r="N232" s="9" t="n">
        <v>144.741119384766</v>
      </c>
      <c r="O232" s="9" t="n">
        <v>100</v>
      </c>
      <c r="P232" s="9" t="n">
        <v>424.269195556641</v>
      </c>
      <c r="Q232" s="9" t="n">
        <v>641.400451660156</v>
      </c>
      <c r="R232" s="9" t="n">
        <v>72.5991363525391</v>
      </c>
      <c r="S232" s="9" t="n">
        <v>50.8742218017578</v>
      </c>
      <c r="T232" s="9" t="n">
        <v>27.6859283447266</v>
      </c>
      <c r="U232" s="9" t="n">
        <v>27.8946952819824</v>
      </c>
      <c r="V232" s="9" t="n">
        <v>11.1874876022339</v>
      </c>
      <c r="W232" s="9" t="n">
        <v>0.396265268325806</v>
      </c>
      <c r="X232" s="9" t="n">
        <v>0.616580486297607</v>
      </c>
      <c r="Y232" s="9" t="n">
        <v>15977.5693359375</v>
      </c>
      <c r="Z232" s="9" t="n">
        <v>187.388336181641</v>
      </c>
      <c r="AA232" s="9" t="n">
        <v>4.77334976196289</v>
      </c>
      <c r="AB232" s="9" t="n">
        <v>56.5588798522949</v>
      </c>
      <c r="AC232" s="9" t="n">
        <v>5987.34375</v>
      </c>
      <c r="AD232" s="9" t="n">
        <v>43.5022621154785</v>
      </c>
      <c r="AE232" s="9" t="n">
        <v>50</v>
      </c>
      <c r="AF232" s="9" t="n">
        <v>50.438777923584</v>
      </c>
      <c r="AG232" s="9" t="n">
        <v>19.3497314453125</v>
      </c>
      <c r="AH232" s="9" t="n">
        <v>99.6932830810547</v>
      </c>
      <c r="AI232" s="9" t="n">
        <v>28.7421722412109</v>
      </c>
      <c r="AJ232" s="9" t="n">
        <v>31.0638294219971</v>
      </c>
      <c r="AK232" s="9" t="n">
        <v>500.840515136719</v>
      </c>
      <c r="AL232" s="9" t="n">
        <v>498.606811523438</v>
      </c>
      <c r="AM232" s="9" t="n">
        <v>499.011901855469</v>
      </c>
      <c r="AN232" s="9" t="n">
        <v>498.048675537109</v>
      </c>
      <c r="AO232" s="9" t="n">
        <v>21.2616920471191</v>
      </c>
      <c r="AP232" s="9" t="n">
        <v>29.19407081604</v>
      </c>
      <c r="AQ232" s="9" t="n">
        <v>22.805643081665</v>
      </c>
      <c r="AR232" s="10" t="s">
        <v>90</v>
      </c>
      <c r="AS232" s="9" t="n">
        <v>61.5708351135254</v>
      </c>
      <c r="AT232" s="9" t="n">
        <v>0.806682109832764</v>
      </c>
      <c r="AU232" s="9" t="n">
        <v>1.68236315250397</v>
      </c>
      <c r="AV232" s="9" t="n">
        <v>0.50336104631424</v>
      </c>
      <c r="AW232" s="9" t="n">
        <v>1137.61437988281</v>
      </c>
      <c r="AX232" s="9" t="n">
        <v>301.533721923828</v>
      </c>
      <c r="AY232" s="9" t="n">
        <v>11.1285095214844</v>
      </c>
      <c r="AZ232" s="9" t="n">
        <v>511.532897949219</v>
      </c>
      <c r="BA232" s="9" t="n">
        <v>2.13854098320007</v>
      </c>
      <c r="BB232" s="9" t="n">
        <v>4.3312873840332</v>
      </c>
      <c r="BC232" s="9" t="n">
        <v>0.113506287336349</v>
      </c>
      <c r="BD232" s="9" t="n">
        <v>19.4051074981689</v>
      </c>
      <c r="BE232" s="9" t="n">
        <v>229.12532043457</v>
      </c>
      <c r="BF232" s="9" t="n">
        <v>131.140731811523</v>
      </c>
      <c r="BG232" s="9" t="n">
        <v>18.8835945129395</v>
      </c>
      <c r="BH232" s="9" t="n">
        <v>0.107255600392818</v>
      </c>
      <c r="BI232" s="9" t="n">
        <v>12.4199552536011</v>
      </c>
      <c r="BJ232" s="9" t="n">
        <v>28.4506187438965</v>
      </c>
      <c r="BK232" s="9" t="n">
        <v>19.6146392822266</v>
      </c>
      <c r="BL232" s="9" t="n">
        <v>7235.78857421875</v>
      </c>
      <c r="BM232" s="9" t="n">
        <v>24.6233615875244</v>
      </c>
      <c r="BN232" s="9" t="n">
        <v>27.8876533508301</v>
      </c>
      <c r="BO232" s="9" t="n">
        <v>29.4078235626221</v>
      </c>
      <c r="BP232" s="9" t="n">
        <v>29.4608917236328</v>
      </c>
      <c r="BQ232" s="9" t="n">
        <v>28.2462158203125</v>
      </c>
      <c r="BR232" s="9" t="n">
        <v>9.51943874359131</v>
      </c>
      <c r="BS232" s="9" t="n">
        <v>0</v>
      </c>
      <c r="BT232" s="9" t="n">
        <v>400.251373291016</v>
      </c>
      <c r="BU232" s="9" t="n">
        <v>2.65547490119934</v>
      </c>
      <c r="BV232" s="9" t="n">
        <v>8.06005191802979</v>
      </c>
      <c r="BW232" s="9" t="n">
        <v>1817.72436523438</v>
      </c>
      <c r="BX232" s="9" t="n">
        <v>7.87668704986572</v>
      </c>
      <c r="BY232" s="9" t="n">
        <v>15.2816963195801</v>
      </c>
      <c r="BZ232" s="9" t="n">
        <v>51.1200675964355</v>
      </c>
      <c r="CA232" s="9" t="n">
        <v>558.451416015625</v>
      </c>
      <c r="CB232" s="9" t="n">
        <v>710.083251953125</v>
      </c>
      <c r="CC232" s="9" t="n">
        <v>6.11012172698975</v>
      </c>
      <c r="CD232" s="9" t="n">
        <v>9.09230422973633</v>
      </c>
      <c r="CE232" s="10" t="s">
        <v>91</v>
      </c>
      <c r="CF232" s="10" t="s">
        <v>92</v>
      </c>
      <c r="CG232" s="10" t="s">
        <v>93</v>
      </c>
      <c r="CH232" s="10" t="s">
        <v>96</v>
      </c>
      <c r="CI232" s="9" t="n">
        <f aca="false">ABS(AD232-AE232)</f>
        <v>6.49773788452148</v>
      </c>
      <c r="CJ232" s="10" t="str">
        <f aca="false">IF(OR((M232&lt;100),(L232&lt;=0),(BY232&lt;10)),"Fermo","Marcia")</f>
        <v>Marcia</v>
      </c>
      <c r="CK232" s="10" t="str">
        <f aca="false">IF(ABS(AD232-AE232)&gt;=15,"No","Si")</f>
        <v>Si</v>
      </c>
      <c r="CL232" s="0" t="s">
        <v>97</v>
      </c>
    </row>
    <row r="233" customFormat="false" ht="15" hidden="false" customHeight="false" outlineLevel="0" collapsed="false">
      <c r="A233" s="8" t="n">
        <v>40920.675</v>
      </c>
      <c r="B233" s="9" t="n">
        <v>76.5659255981445</v>
      </c>
      <c r="C233" s="9" t="n">
        <v>78.3479537963867</v>
      </c>
      <c r="D233" s="9" t="n">
        <v>84.1859893798828</v>
      </c>
      <c r="E233" s="9" t="n">
        <v>83.5067672729492</v>
      </c>
      <c r="F233" s="9" t="n">
        <v>84.5778503417969</v>
      </c>
      <c r="G233" s="9" t="n">
        <v>86.448616027832</v>
      </c>
      <c r="H233" s="9" t="n">
        <v>87.3044586181641</v>
      </c>
      <c r="I233" s="9" t="n">
        <v>86.9390487670898</v>
      </c>
      <c r="J233" s="9" t="n">
        <v>75.0180053710938</v>
      </c>
      <c r="K233" s="9" t="n">
        <v>75.5478057861328</v>
      </c>
      <c r="L233" s="9" t="n">
        <v>1857.62927246094</v>
      </c>
      <c r="M233" s="9" t="n">
        <v>225.921768188477</v>
      </c>
      <c r="N233" s="9" t="n">
        <v>145.991775512695</v>
      </c>
      <c r="O233" s="9" t="n">
        <v>100</v>
      </c>
      <c r="P233" s="9" t="n">
        <v>424.452819824219</v>
      </c>
      <c r="Q233" s="9" t="n">
        <v>642.46826171875</v>
      </c>
      <c r="R233" s="9" t="n">
        <v>75.6193389892578</v>
      </c>
      <c r="S233" s="9" t="n">
        <v>51.4301223754883</v>
      </c>
      <c r="T233" s="9" t="n">
        <v>27.6931266784668</v>
      </c>
      <c r="U233" s="9" t="n">
        <v>27.8958301544189</v>
      </c>
      <c r="V233" s="9" t="n">
        <v>11.200345993042</v>
      </c>
      <c r="W233" s="9" t="n">
        <v>0.394102543592453</v>
      </c>
      <c r="X233" s="9" t="n">
        <v>0.616568088531494</v>
      </c>
      <c r="Y233" s="9" t="n">
        <v>15992.611328125</v>
      </c>
      <c r="Z233" s="9" t="n">
        <v>187.388336181641</v>
      </c>
      <c r="AA233" s="9" t="n">
        <v>4.72603607177734</v>
      </c>
      <c r="AB233" s="9" t="n">
        <v>56.5576133728027</v>
      </c>
      <c r="AC233" s="9" t="n">
        <v>5988.13525390625</v>
      </c>
      <c r="AD233" s="9" t="n">
        <v>41.481330871582</v>
      </c>
      <c r="AE233" s="9" t="n">
        <v>50</v>
      </c>
      <c r="AF233" s="9" t="n">
        <v>49.8607749938965</v>
      </c>
      <c r="AG233" s="9" t="n">
        <v>19.3905391693115</v>
      </c>
      <c r="AH233" s="9" t="n">
        <v>99.6810836791992</v>
      </c>
      <c r="AI233" s="9" t="n">
        <v>28.7542343139648</v>
      </c>
      <c r="AJ233" s="9" t="n">
        <v>31.0758781433105</v>
      </c>
      <c r="AK233" s="9" t="n">
        <v>500.846282958984</v>
      </c>
      <c r="AL233" s="9" t="n">
        <v>494.858367919922</v>
      </c>
      <c r="AM233" s="9" t="n">
        <v>499.003051757813</v>
      </c>
      <c r="AN233" s="9" t="n">
        <v>498.101837158203</v>
      </c>
      <c r="AO233" s="9" t="n">
        <v>21.2920932769775</v>
      </c>
      <c r="AP233" s="9" t="n">
        <v>29.27197265625</v>
      </c>
      <c r="AQ233" s="9" t="n">
        <v>22.7984218597412</v>
      </c>
      <c r="AR233" s="10" t="s">
        <v>90</v>
      </c>
      <c r="AS233" s="9" t="n">
        <v>61.5791664123535</v>
      </c>
      <c r="AT233" s="9" t="n">
        <v>0.804404139518738</v>
      </c>
      <c r="AU233" s="9" t="n">
        <v>1.41173887252808</v>
      </c>
      <c r="AV233" s="9" t="n">
        <v>0.503410637378693</v>
      </c>
      <c r="AW233" s="9" t="n">
        <v>1137.81994628906</v>
      </c>
      <c r="AX233" s="9" t="n">
        <v>309.902954101562</v>
      </c>
      <c r="AY233" s="9" t="n">
        <v>11.1268882751465</v>
      </c>
      <c r="AZ233" s="9" t="n">
        <v>517.393249511719</v>
      </c>
      <c r="BA233" s="9" t="n">
        <v>2.14073157310486</v>
      </c>
      <c r="BB233" s="9" t="n">
        <v>4.33409929275513</v>
      </c>
      <c r="BC233" s="9" t="n">
        <v>0.113315522670746</v>
      </c>
      <c r="BD233" s="9" t="n">
        <v>19.3768062591553</v>
      </c>
      <c r="BE233" s="9" t="n">
        <v>225.856582641602</v>
      </c>
      <c r="BF233" s="9" t="n">
        <v>131.141555786133</v>
      </c>
      <c r="BG233" s="9" t="n">
        <v>18.8549995422363</v>
      </c>
      <c r="BH233" s="9" t="n">
        <v>0.107050023972988</v>
      </c>
      <c r="BI233" s="9" t="n">
        <v>12.4179010391235</v>
      </c>
      <c r="BJ233" s="9" t="n">
        <v>28.4576721191406</v>
      </c>
      <c r="BK233" s="9" t="n">
        <v>19.0265789031982</v>
      </c>
      <c r="BL233" s="9" t="n">
        <v>7180.7138671875</v>
      </c>
      <c r="BM233" s="9" t="n">
        <v>24.6146259307861</v>
      </c>
      <c r="BN233" s="9" t="n">
        <v>27.8968544006348</v>
      </c>
      <c r="BO233" s="9" t="n">
        <v>29.4068870544434</v>
      </c>
      <c r="BP233" s="9" t="n">
        <v>29.4601287841797</v>
      </c>
      <c r="BQ233" s="9" t="n">
        <v>28.2589340209961</v>
      </c>
      <c r="BR233" s="9" t="n">
        <v>9.51928806304932</v>
      </c>
      <c r="BS233" s="9" t="n">
        <v>0</v>
      </c>
      <c r="BT233" s="9" t="n">
        <v>400.290618896484</v>
      </c>
      <c r="BU233" s="9" t="n">
        <v>2.65547490119934</v>
      </c>
      <c r="BV233" s="9" t="n">
        <v>8.06483840942383</v>
      </c>
      <c r="BW233" s="9" t="n">
        <v>1817.63171386719</v>
      </c>
      <c r="BX233" s="9" t="n">
        <v>8.25767326354981</v>
      </c>
      <c r="BY233" s="9" t="n">
        <v>15.303352355957</v>
      </c>
      <c r="BZ233" s="9" t="n">
        <v>51.2272644042969</v>
      </c>
      <c r="CA233" s="9" t="n">
        <v>557.954711914063</v>
      </c>
      <c r="CB233" s="9" t="n">
        <v>711.9697265625</v>
      </c>
      <c r="CC233" s="9" t="n">
        <v>6.11268520355225</v>
      </c>
      <c r="CD233" s="9" t="n">
        <v>9.25657272338867</v>
      </c>
      <c r="CE233" s="10" t="s">
        <v>91</v>
      </c>
      <c r="CF233" s="10" t="s">
        <v>92</v>
      </c>
      <c r="CG233" s="10" t="s">
        <v>93</v>
      </c>
      <c r="CH233" s="10" t="s">
        <v>96</v>
      </c>
      <c r="CI233" s="9" t="n">
        <f aca="false">ABS(AD233-AE233)</f>
        <v>8.51866912841797</v>
      </c>
      <c r="CJ233" s="10" t="str">
        <f aca="false">IF(OR((M233&lt;100),(L233&lt;=0),(BY233&lt;10)),"Fermo","Marcia")</f>
        <v>Marcia</v>
      </c>
      <c r="CK233" s="10" t="str">
        <f aca="false">IF(ABS(AD233-AE233)&gt;=15,"No","Si")</f>
        <v>Si</v>
      </c>
      <c r="CL233" s="0" t="s">
        <v>97</v>
      </c>
    </row>
    <row r="234" customFormat="false" ht="15" hidden="false" customHeight="false" outlineLevel="0" collapsed="false">
      <c r="A234" s="8" t="n">
        <v>40920.6756944444</v>
      </c>
      <c r="B234" s="9" t="n">
        <v>76.5580368041992</v>
      </c>
      <c r="C234" s="9" t="n">
        <v>78.3479537963867</v>
      </c>
      <c r="D234" s="9" t="n">
        <v>84.1616744995117</v>
      </c>
      <c r="E234" s="9" t="n">
        <v>83.5005874633789</v>
      </c>
      <c r="F234" s="9" t="n">
        <v>84.5819396972656</v>
      </c>
      <c r="G234" s="9" t="n">
        <v>86.3601684570313</v>
      </c>
      <c r="H234" s="9" t="n">
        <v>87.4246444702149</v>
      </c>
      <c r="I234" s="9" t="n">
        <v>87.055549621582</v>
      </c>
      <c r="J234" s="9" t="n">
        <v>75.052375793457</v>
      </c>
      <c r="K234" s="9" t="n">
        <v>75.5360565185547</v>
      </c>
      <c r="L234" s="9" t="n">
        <v>1857.36706542969</v>
      </c>
      <c r="M234" s="9" t="n">
        <v>228.805191040039</v>
      </c>
      <c r="N234" s="9" t="n">
        <v>146.551162719727</v>
      </c>
      <c r="O234" s="9" t="n">
        <v>100</v>
      </c>
      <c r="P234" s="9" t="n">
        <v>423.846221923828</v>
      </c>
      <c r="Q234" s="9" t="n">
        <v>643.536071777344</v>
      </c>
      <c r="R234" s="9" t="n">
        <v>75.3438262939453</v>
      </c>
      <c r="S234" s="9" t="n">
        <v>51.4856605529785</v>
      </c>
      <c r="T234" s="9" t="n">
        <v>27.6951580047607</v>
      </c>
      <c r="U234" s="9" t="n">
        <v>27.8969650268555</v>
      </c>
      <c r="V234" s="9" t="n">
        <v>11.2132043838501</v>
      </c>
      <c r="W234" s="9" t="n">
        <v>0.389749735593796</v>
      </c>
      <c r="X234" s="9" t="n">
        <v>0.616668522357941</v>
      </c>
      <c r="Y234" s="9" t="n">
        <v>15996.447265625</v>
      </c>
      <c r="Z234" s="9" t="n">
        <v>187.388336181641</v>
      </c>
      <c r="AA234" s="9" t="n">
        <v>4.67872190475464</v>
      </c>
      <c r="AB234" s="9" t="n">
        <v>56.5563430786133</v>
      </c>
      <c r="AC234" s="9" t="n">
        <v>5988.9267578125</v>
      </c>
      <c r="AD234" s="9" t="n">
        <v>50.2241477966309</v>
      </c>
      <c r="AE234" s="9" t="n">
        <v>50</v>
      </c>
      <c r="AF234" s="9" t="n">
        <v>50.4272766113281</v>
      </c>
      <c r="AG234" s="9" t="n">
        <v>19.4313468933105</v>
      </c>
      <c r="AH234" s="9" t="n">
        <v>99.6688842773438</v>
      </c>
      <c r="AI234" s="9" t="n">
        <v>28.7662944793701</v>
      </c>
      <c r="AJ234" s="9" t="n">
        <v>31.1165561676025</v>
      </c>
      <c r="AK234" s="9" t="n">
        <v>500.85205078125</v>
      </c>
      <c r="AL234" s="9" t="n">
        <v>501.430297851563</v>
      </c>
      <c r="AM234" s="9" t="n">
        <v>498.994201660156</v>
      </c>
      <c r="AN234" s="9" t="n">
        <v>498.154998779297</v>
      </c>
      <c r="AO234" s="9" t="n">
        <v>21.3224945068359</v>
      </c>
      <c r="AP234" s="9" t="n">
        <v>29.34987449646</v>
      </c>
      <c r="AQ234" s="9" t="n">
        <v>22.7911987304687</v>
      </c>
      <c r="AR234" s="10" t="s">
        <v>90</v>
      </c>
      <c r="AS234" s="9" t="n">
        <v>61.5875015258789</v>
      </c>
      <c r="AT234" s="9" t="n">
        <v>0.802126109600067</v>
      </c>
      <c r="AU234" s="9" t="n">
        <v>1.22882676124573</v>
      </c>
      <c r="AV234" s="9" t="n">
        <v>0.503460168838501</v>
      </c>
      <c r="AW234" s="9" t="n">
        <v>1138.02551269531</v>
      </c>
      <c r="AX234" s="9" t="n">
        <v>304.591735839844</v>
      </c>
      <c r="AY234" s="9" t="n">
        <v>11.1252670288086</v>
      </c>
      <c r="AZ234" s="9" t="n">
        <v>520.2646484375</v>
      </c>
      <c r="BA234" s="9" t="n">
        <v>2.14292216300964</v>
      </c>
      <c r="BB234" s="9" t="n">
        <v>4.33059883117676</v>
      </c>
      <c r="BC234" s="9" t="n">
        <v>0.113124758005142</v>
      </c>
      <c r="BD234" s="9" t="n">
        <v>19.3485050201416</v>
      </c>
      <c r="BE234" s="9" t="n">
        <v>242.940185546875</v>
      </c>
      <c r="BF234" s="9" t="n">
        <v>131.142379760742</v>
      </c>
      <c r="BG234" s="9" t="n">
        <v>18.8264045715332</v>
      </c>
      <c r="BH234" s="9" t="n">
        <v>0.106844455003738</v>
      </c>
      <c r="BI234" s="9" t="n">
        <v>12.415846824646</v>
      </c>
      <c r="BJ234" s="9" t="n">
        <v>28.4647235870361</v>
      </c>
      <c r="BK234" s="9" t="n">
        <v>20.1084442138672</v>
      </c>
      <c r="BL234" s="9" t="n">
        <v>7125.638671875</v>
      </c>
      <c r="BM234" s="9" t="n">
        <v>24.6223964691162</v>
      </c>
      <c r="BN234" s="9" t="n">
        <v>27.9060535430908</v>
      </c>
      <c r="BO234" s="9" t="n">
        <v>29.405948638916</v>
      </c>
      <c r="BP234" s="9" t="n">
        <v>29.4593658447266</v>
      </c>
      <c r="BQ234" s="9" t="n">
        <v>28.2716522216797</v>
      </c>
      <c r="BR234" s="9" t="n">
        <v>9.51913642883301</v>
      </c>
      <c r="BS234" s="9" t="n">
        <v>0</v>
      </c>
      <c r="BT234" s="9" t="n">
        <v>400.329864501953</v>
      </c>
      <c r="BU234" s="9" t="n">
        <v>2.65547490119934</v>
      </c>
      <c r="BV234" s="9" t="n">
        <v>8.06962585449219</v>
      </c>
      <c r="BW234" s="9" t="n">
        <v>1817.5390625</v>
      </c>
      <c r="BX234" s="9" t="n">
        <v>8.23276042938232</v>
      </c>
      <c r="BY234" s="9" t="n">
        <v>15.325008392334</v>
      </c>
      <c r="BZ234" s="9" t="n">
        <v>51.1255187988281</v>
      </c>
      <c r="CA234" s="9" t="n">
        <v>561.30908203125</v>
      </c>
      <c r="CB234" s="9" t="n">
        <v>715.532653808594</v>
      </c>
      <c r="CC234" s="9" t="n">
        <v>6.26661252975464</v>
      </c>
      <c r="CD234" s="9" t="n">
        <v>9.15255069732666</v>
      </c>
      <c r="CE234" s="10" t="s">
        <v>91</v>
      </c>
      <c r="CF234" s="10" t="s">
        <v>92</v>
      </c>
      <c r="CG234" s="10" t="s">
        <v>93</v>
      </c>
      <c r="CH234" s="10" t="s">
        <v>96</v>
      </c>
      <c r="CI234" s="9" t="n">
        <f aca="false">ABS(AD234-AE234)</f>
        <v>0.224147796630859</v>
      </c>
      <c r="CJ234" s="10" t="str">
        <f aca="false">IF(OR((M234&lt;100),(L234&lt;=0),(BY234&lt;10)),"Fermo","Marcia")</f>
        <v>Marcia</v>
      </c>
      <c r="CK234" s="10" t="str">
        <f aca="false">IF(ABS(AD234-AE234)&gt;=15,"No","Si")</f>
        <v>Si</v>
      </c>
      <c r="CL234" s="0" t="s">
        <v>97</v>
      </c>
    </row>
    <row r="235" customFormat="false" ht="15" hidden="false" customHeight="false" outlineLevel="0" collapsed="false">
      <c r="A235" s="8" t="n">
        <v>40920.6763888889</v>
      </c>
      <c r="B235" s="9" t="n">
        <v>76.5501403808594</v>
      </c>
      <c r="C235" s="9" t="n">
        <v>78.3479537963867</v>
      </c>
      <c r="D235" s="9" t="n">
        <v>84.1373672485352</v>
      </c>
      <c r="E235" s="9" t="n">
        <v>83.4944152832031</v>
      </c>
      <c r="F235" s="9" t="n">
        <v>84.5860290527344</v>
      </c>
      <c r="G235" s="9" t="n">
        <v>86.3601684570313</v>
      </c>
      <c r="H235" s="9" t="n">
        <v>87.607780456543</v>
      </c>
      <c r="I235" s="9" t="n">
        <v>87.1720504760742</v>
      </c>
      <c r="J235" s="9" t="n">
        <v>75.0867462158203</v>
      </c>
      <c r="K235" s="9" t="n">
        <v>75.5207901000977</v>
      </c>
      <c r="L235" s="9" t="n">
        <v>1857.10473632813</v>
      </c>
      <c r="M235" s="9" t="n">
        <v>227.999633789062</v>
      </c>
      <c r="N235" s="9" t="n">
        <v>145.6953125</v>
      </c>
      <c r="O235" s="9" t="n">
        <v>100</v>
      </c>
      <c r="P235" s="9" t="n">
        <v>424.181121826172</v>
      </c>
      <c r="Q235" s="9" t="n">
        <v>633.976989746094</v>
      </c>
      <c r="R235" s="9" t="n">
        <v>82.1298751831055</v>
      </c>
      <c r="S235" s="9" t="n">
        <v>52.106819152832</v>
      </c>
      <c r="T235" s="9" t="n">
        <v>27.6920204162598</v>
      </c>
      <c r="U235" s="9" t="n">
        <v>27.8981018066406</v>
      </c>
      <c r="V235" s="9" t="n">
        <v>11.2260627746582</v>
      </c>
      <c r="W235" s="9" t="n">
        <v>0.385396957397461</v>
      </c>
      <c r="X235" s="9" t="n">
        <v>0.616768956184387</v>
      </c>
      <c r="Y235" s="9" t="n">
        <v>16000.2841796875</v>
      </c>
      <c r="Z235" s="9" t="n">
        <v>187.388336181641</v>
      </c>
      <c r="AA235" s="9" t="n">
        <v>4.63140773773193</v>
      </c>
      <c r="AB235" s="9" t="n">
        <v>56.5550765991211</v>
      </c>
      <c r="AC235" s="9" t="n">
        <v>5989.71826171875</v>
      </c>
      <c r="AD235" s="9" t="n">
        <v>55.3453750610352</v>
      </c>
      <c r="AE235" s="9" t="n">
        <v>50</v>
      </c>
      <c r="AF235" s="9" t="n">
        <v>50.993782043457</v>
      </c>
      <c r="AG235" s="9" t="n">
        <v>19.4721546173096</v>
      </c>
      <c r="AH235" s="9" t="n">
        <v>99.6566925048828</v>
      </c>
      <c r="AI235" s="9" t="n">
        <v>28.778356552124</v>
      </c>
      <c r="AJ235" s="9" t="n">
        <v>31.1572341918945</v>
      </c>
      <c r="AK235" s="9" t="n">
        <v>500.857818603516</v>
      </c>
      <c r="AL235" s="9" t="n">
        <v>503.97265625</v>
      </c>
      <c r="AM235" s="9" t="n">
        <v>498.985321044922</v>
      </c>
      <c r="AN235" s="9" t="n">
        <v>498.208190917969</v>
      </c>
      <c r="AO235" s="9" t="n">
        <v>21.352897644043</v>
      </c>
      <c r="AP235" s="9" t="n">
        <v>29.3637580871582</v>
      </c>
      <c r="AQ235" s="9" t="n">
        <v>22.7839775085449</v>
      </c>
      <c r="AR235" s="10" t="s">
        <v>90</v>
      </c>
      <c r="AS235" s="9" t="n">
        <v>61.595832824707</v>
      </c>
      <c r="AT235" s="9" t="n">
        <v>0.799848079681397</v>
      </c>
      <c r="AU235" s="9" t="n">
        <v>1.1604984998703</v>
      </c>
      <c r="AV235" s="9" t="n">
        <v>0.503509759902954</v>
      </c>
      <c r="AW235" s="9" t="n">
        <v>1138.23107910156</v>
      </c>
      <c r="AX235" s="9" t="n">
        <v>305.637908935547</v>
      </c>
      <c r="AY235" s="9" t="n">
        <v>11.1236448287964</v>
      </c>
      <c r="AZ235" s="9" t="n">
        <v>523.136047363281</v>
      </c>
      <c r="BA235" s="9" t="n">
        <v>2.14511275291443</v>
      </c>
      <c r="BB235" s="9" t="n">
        <v>4.32709836959839</v>
      </c>
      <c r="BC235" s="9" t="n">
        <v>0.112933993339539</v>
      </c>
      <c r="BD235" s="9" t="n">
        <v>19.3202037811279</v>
      </c>
      <c r="BE235" s="9" t="n">
        <v>286.123931884766</v>
      </c>
      <c r="BF235" s="9" t="n">
        <v>131.143188476563</v>
      </c>
      <c r="BG235" s="9" t="n">
        <v>18.7978096008301</v>
      </c>
      <c r="BH235" s="9" t="n">
        <v>0.106638878583908</v>
      </c>
      <c r="BI235" s="9" t="n">
        <v>12.4137926101685</v>
      </c>
      <c r="BJ235" s="9" t="n">
        <v>28.4717769622803</v>
      </c>
      <c r="BK235" s="9" t="n">
        <v>21.2972316741943</v>
      </c>
      <c r="BL235" s="9" t="n">
        <v>7070.5634765625</v>
      </c>
      <c r="BM235" s="9" t="n">
        <v>24.6301651000977</v>
      </c>
      <c r="BN235" s="9" t="n">
        <v>27.9152545928955</v>
      </c>
      <c r="BO235" s="9" t="n">
        <v>29.4050121307373</v>
      </c>
      <c r="BP235" s="9" t="n">
        <v>29.4586029052734</v>
      </c>
      <c r="BQ235" s="9" t="n">
        <v>28.3161640167236</v>
      </c>
      <c r="BR235" s="9" t="n">
        <v>9.51898574829102</v>
      </c>
      <c r="BS235" s="9" t="n">
        <v>0</v>
      </c>
      <c r="BT235" s="9" t="n">
        <v>400.369079589844</v>
      </c>
      <c r="BU235" s="9" t="n">
        <v>2.65547490119934</v>
      </c>
      <c r="BV235" s="9" t="n">
        <v>8.07441234588623</v>
      </c>
      <c r="BW235" s="9" t="n">
        <v>1817.44641113281</v>
      </c>
      <c r="BX235" s="9" t="n">
        <v>7.80194854736328</v>
      </c>
      <c r="BY235" s="9" t="n">
        <v>15.3466653823853</v>
      </c>
      <c r="BZ235" s="9" t="n">
        <v>51.0237808227539</v>
      </c>
      <c r="CA235" s="9" t="n">
        <v>555.052124023438</v>
      </c>
      <c r="CB235" s="9" t="n">
        <v>713.81396484375</v>
      </c>
      <c r="CC235" s="9" t="n">
        <v>6.42054033279419</v>
      </c>
      <c r="CD235" s="9" t="n">
        <v>9.04852771759033</v>
      </c>
      <c r="CE235" s="10" t="s">
        <v>91</v>
      </c>
      <c r="CF235" s="10" t="s">
        <v>92</v>
      </c>
      <c r="CG235" s="10" t="s">
        <v>93</v>
      </c>
      <c r="CH235" s="10" t="s">
        <v>96</v>
      </c>
      <c r="CI235" s="9" t="n">
        <f aca="false">ABS(AD235-AE235)</f>
        <v>5.34537506103516</v>
      </c>
      <c r="CJ235" s="10" t="str">
        <f aca="false">IF(OR((M235&lt;100),(L235&lt;=0),(BY235&lt;10)),"Fermo","Marcia")</f>
        <v>Marcia</v>
      </c>
      <c r="CK235" s="10" t="str">
        <f aca="false">IF(ABS(AD235-AE235)&gt;=15,"No","Si")</f>
        <v>Si</v>
      </c>
      <c r="CL235" s="0" t="s">
        <v>97</v>
      </c>
    </row>
    <row r="236" customFormat="false" ht="15" hidden="false" customHeight="false" outlineLevel="0" collapsed="false">
      <c r="A236" s="8" t="n">
        <v>40920.6770833333</v>
      </c>
      <c r="B236" s="9" t="n">
        <v>76.5422515869141</v>
      </c>
      <c r="C236" s="9" t="n">
        <v>78.3479537963867</v>
      </c>
      <c r="D236" s="9" t="n">
        <v>84.1130523681641</v>
      </c>
      <c r="E236" s="9" t="n">
        <v>83.4882354736328</v>
      </c>
      <c r="F236" s="9" t="n">
        <v>84.5420074462891</v>
      </c>
      <c r="G236" s="9" t="n">
        <v>86.3601684570313</v>
      </c>
      <c r="H236" s="9" t="n">
        <v>87.7909164428711</v>
      </c>
      <c r="I236" s="9" t="n">
        <v>87.2885513305664</v>
      </c>
      <c r="J236" s="9" t="n">
        <v>75.1211166381836</v>
      </c>
      <c r="K236" s="9" t="n">
        <v>75.5055313110352</v>
      </c>
      <c r="L236" s="9" t="n">
        <v>1856.84252929688</v>
      </c>
      <c r="M236" s="9" t="n">
        <v>224.606201171875</v>
      </c>
      <c r="N236" s="9" t="n">
        <v>145.876647949219</v>
      </c>
      <c r="O236" s="9" t="n">
        <v>100</v>
      </c>
      <c r="P236" s="9" t="n">
        <v>423.643737792969</v>
      </c>
      <c r="Q236" s="9" t="n">
        <v>632.43603515625</v>
      </c>
      <c r="R236" s="9" t="n">
        <v>87.6866455078125</v>
      </c>
      <c r="S236" s="9" t="n">
        <v>52.7279777526856</v>
      </c>
      <c r="T236" s="9" t="n">
        <v>27.6931972503662</v>
      </c>
      <c r="U236" s="9" t="n">
        <v>27.8992366790771</v>
      </c>
      <c r="V236" s="9" t="n">
        <v>11.2389211654663</v>
      </c>
      <c r="W236" s="9" t="n">
        <v>0.381044149398804</v>
      </c>
      <c r="X236" s="9" t="n">
        <v>0.616869330406189</v>
      </c>
      <c r="Y236" s="9" t="n">
        <v>16004.1201171875</v>
      </c>
      <c r="Z236" s="9" t="n">
        <v>187.388336181641</v>
      </c>
      <c r="AA236" s="9" t="n">
        <v>4.58409404754639</v>
      </c>
      <c r="AB236" s="9" t="n">
        <v>56.5538101196289</v>
      </c>
      <c r="AC236" s="9" t="n">
        <v>5990.50927734375</v>
      </c>
      <c r="AD236" s="9" t="n">
        <v>59.9476547241211</v>
      </c>
      <c r="AE236" s="9" t="n">
        <v>50</v>
      </c>
      <c r="AF236" s="9" t="n">
        <v>51.5602836608887</v>
      </c>
      <c r="AG236" s="9" t="n">
        <v>19.572681427002</v>
      </c>
      <c r="AH236" s="9" t="n">
        <v>99.6444931030274</v>
      </c>
      <c r="AI236" s="9" t="n">
        <v>28.7703819274902</v>
      </c>
      <c r="AJ236" s="9" t="n">
        <v>31.1979103088379</v>
      </c>
      <c r="AK236" s="9" t="n">
        <v>500.863586425781</v>
      </c>
      <c r="AL236" s="9" t="n">
        <v>502.589965820313</v>
      </c>
      <c r="AM236" s="9" t="n">
        <v>498.976470947266</v>
      </c>
      <c r="AN236" s="9" t="n">
        <v>498.261352539063</v>
      </c>
      <c r="AO236" s="9" t="n">
        <v>21.3832988739014</v>
      </c>
      <c r="AP236" s="9" t="n">
        <v>29.3136215209961</v>
      </c>
      <c r="AQ236" s="9" t="n">
        <v>22.7767543792725</v>
      </c>
      <c r="AR236" s="10" t="s">
        <v>90</v>
      </c>
      <c r="AS236" s="9" t="n">
        <v>61.6041679382324</v>
      </c>
      <c r="AT236" s="9" t="n">
        <v>0.797570109367371</v>
      </c>
      <c r="AU236" s="9" t="n">
        <v>1.13694894313812</v>
      </c>
      <c r="AV236" s="9" t="n">
        <v>0.503559291362763</v>
      </c>
      <c r="AW236" s="9" t="n">
        <v>1138.43664550781</v>
      </c>
      <c r="AX236" s="9" t="n">
        <v>313.041442871094</v>
      </c>
      <c r="AY236" s="9" t="n">
        <v>11.1220235824585</v>
      </c>
      <c r="AZ236" s="9" t="n">
        <v>519.964111328125</v>
      </c>
      <c r="BA236" s="9" t="n">
        <v>2.14730334281921</v>
      </c>
      <c r="BB236" s="9" t="n">
        <v>4.32359790802002</v>
      </c>
      <c r="BC236" s="9" t="n">
        <v>0.112743221223354</v>
      </c>
      <c r="BD236" s="9" t="n">
        <v>19.2919025421143</v>
      </c>
      <c r="BE236" s="9" t="n">
        <v>295.965667724609</v>
      </c>
      <c r="BF236" s="9" t="n">
        <v>131.144012451172</v>
      </c>
      <c r="BG236" s="9" t="n">
        <v>18.7692127227783</v>
      </c>
      <c r="BH236" s="9" t="n">
        <v>0.106433309614658</v>
      </c>
      <c r="BI236" s="9" t="n">
        <v>12.4117374420166</v>
      </c>
      <c r="BJ236" s="9" t="n">
        <v>28.4788303375244</v>
      </c>
      <c r="BK236" s="9" t="n">
        <v>21.2916049957275</v>
      </c>
      <c r="BL236" s="9" t="n">
        <v>7091.6884765625</v>
      </c>
      <c r="BM236" s="9" t="n">
        <v>24.6379356384277</v>
      </c>
      <c r="BN236" s="9" t="n">
        <v>27.9244556427002</v>
      </c>
      <c r="BO236" s="9" t="n">
        <v>29.4040756225586</v>
      </c>
      <c r="BP236" s="9" t="n">
        <v>29.4578399658203</v>
      </c>
      <c r="BQ236" s="9" t="n">
        <v>28.3606739044189</v>
      </c>
      <c r="BR236" s="9" t="n">
        <v>9.51883506774902</v>
      </c>
      <c r="BS236" s="9" t="n">
        <v>0</v>
      </c>
      <c r="BT236" s="9" t="n">
        <v>400.408325195312</v>
      </c>
      <c r="BU236" s="9" t="n">
        <v>2.65547490119934</v>
      </c>
      <c r="BV236" s="9" t="n">
        <v>8.07919979095459</v>
      </c>
      <c r="BW236" s="9" t="n">
        <v>1817.35375976563</v>
      </c>
      <c r="BX236" s="9" t="n">
        <v>7.3711371421814</v>
      </c>
      <c r="BY236" s="9" t="n">
        <v>15.3683214187622</v>
      </c>
      <c r="BZ236" s="9" t="n">
        <v>51.0219612121582</v>
      </c>
      <c r="CA236" s="9" t="n">
        <v>548.338684082031</v>
      </c>
      <c r="CB236" s="9" t="n">
        <v>712.420043945312</v>
      </c>
      <c r="CC236" s="9" t="n">
        <v>6.44213342666626</v>
      </c>
      <c r="CD236" s="9" t="n">
        <v>8.94450569152832</v>
      </c>
      <c r="CE236" s="10" t="s">
        <v>91</v>
      </c>
      <c r="CF236" s="10" t="s">
        <v>92</v>
      </c>
      <c r="CG236" s="10" t="s">
        <v>93</v>
      </c>
      <c r="CH236" s="10" t="s">
        <v>96</v>
      </c>
      <c r="CI236" s="9" t="n">
        <f aca="false">ABS(AD236-AE236)</f>
        <v>9.94765472412109</v>
      </c>
      <c r="CJ236" s="10" t="str">
        <f aca="false">IF(OR((M236&lt;100),(L236&lt;=0),(BY236&lt;10)),"Fermo","Marcia")</f>
        <v>Marcia</v>
      </c>
      <c r="CK236" s="10" t="str">
        <f aca="false">IF(ABS(AD236-AE236)&gt;=15,"No","Si")</f>
        <v>Si</v>
      </c>
      <c r="CL236" s="0" t="s">
        <v>97</v>
      </c>
    </row>
    <row r="237" customFormat="false" ht="15" hidden="false" customHeight="false" outlineLevel="0" collapsed="false">
      <c r="A237" s="8" t="n">
        <v>40920.6777777778</v>
      </c>
      <c r="B237" s="9" t="n">
        <v>76.5343551635742</v>
      </c>
      <c r="C237" s="9" t="n">
        <v>78.325065612793</v>
      </c>
      <c r="D237" s="9" t="n">
        <v>84.0887451171875</v>
      </c>
      <c r="E237" s="9" t="n">
        <v>83.482063293457</v>
      </c>
      <c r="F237" s="9" t="n">
        <v>84.4979858398438</v>
      </c>
      <c r="G237" s="9" t="n">
        <v>86.3601684570313</v>
      </c>
      <c r="H237" s="9" t="n">
        <v>87.7273254394531</v>
      </c>
      <c r="I237" s="9" t="n">
        <v>87.4050521850586</v>
      </c>
      <c r="J237" s="9" t="n">
        <v>75.1554870605469</v>
      </c>
      <c r="K237" s="9" t="n">
        <v>75.4902725219727</v>
      </c>
      <c r="L237" s="9" t="n">
        <v>1856.58020019531</v>
      </c>
      <c r="M237" s="9" t="n">
        <v>229.46809387207</v>
      </c>
      <c r="N237" s="9" t="n">
        <v>145.48860168457</v>
      </c>
      <c r="O237" s="9" t="n">
        <v>100</v>
      </c>
      <c r="P237" s="9" t="n">
        <v>423.442230224609</v>
      </c>
      <c r="Q237" s="9" t="n">
        <v>638.477172851563</v>
      </c>
      <c r="R237" s="9" t="n">
        <v>86.0815734863281</v>
      </c>
      <c r="S237" s="9" t="n">
        <v>52.9491729736328</v>
      </c>
      <c r="T237" s="9" t="n">
        <v>27.6943740844727</v>
      </c>
      <c r="U237" s="9" t="n">
        <v>27.9003734588623</v>
      </c>
      <c r="V237" s="9" t="n">
        <v>11.2517795562744</v>
      </c>
      <c r="W237" s="9" t="n">
        <v>0.376691341400146</v>
      </c>
      <c r="X237" s="9" t="n">
        <v>0.616969764232636</v>
      </c>
      <c r="Y237" s="9" t="n">
        <v>16221.1513671875</v>
      </c>
      <c r="Z237" s="9" t="n">
        <v>187.388336181641</v>
      </c>
      <c r="AA237" s="9" t="n">
        <v>4.53677988052368</v>
      </c>
      <c r="AB237" s="9" t="n">
        <v>56.5525398254395</v>
      </c>
      <c r="AC237" s="9" t="n">
        <v>5991.30078125</v>
      </c>
      <c r="AD237" s="9" t="n">
        <v>54.8742980957031</v>
      </c>
      <c r="AE237" s="9" t="n">
        <v>50</v>
      </c>
      <c r="AF237" s="9" t="n">
        <v>51.8164710998535</v>
      </c>
      <c r="AG237" s="9" t="n">
        <v>19.1987781524658</v>
      </c>
      <c r="AH237" s="9" t="n">
        <v>99.6323013305664</v>
      </c>
      <c r="AI237" s="9" t="n">
        <v>28.7624092102051</v>
      </c>
      <c r="AJ237" s="9" t="n">
        <v>31.2385883331299</v>
      </c>
      <c r="AK237" s="9" t="n">
        <v>500.869354248047</v>
      </c>
      <c r="AL237" s="9" t="n">
        <v>492.216339111328</v>
      </c>
      <c r="AM237" s="9" t="n">
        <v>498.967620849609</v>
      </c>
      <c r="AN237" s="9" t="n">
        <v>498.314514160156</v>
      </c>
      <c r="AO237" s="9" t="n">
        <v>21.4137001037598</v>
      </c>
      <c r="AP237" s="9" t="n">
        <v>29.263484954834</v>
      </c>
      <c r="AQ237" s="9" t="n">
        <v>22.7695331573486</v>
      </c>
      <c r="AR237" s="10" t="s">
        <v>90</v>
      </c>
      <c r="AS237" s="9" t="n">
        <v>61.6124992370605</v>
      </c>
      <c r="AT237" s="9" t="n">
        <v>0.795292139053345</v>
      </c>
      <c r="AU237" s="9" t="n">
        <v>1.13038766384125</v>
      </c>
      <c r="AV237" s="9" t="n">
        <v>0.503608822822571</v>
      </c>
      <c r="AW237" s="9" t="n">
        <v>1138.64221191406</v>
      </c>
      <c r="AX237" s="9" t="n">
        <v>301.895874023438</v>
      </c>
      <c r="AY237" s="9" t="n">
        <v>11.1204013824463</v>
      </c>
      <c r="AZ237" s="9" t="n">
        <v>524.470153808594</v>
      </c>
      <c r="BA237" s="9" t="n">
        <v>2.13735389709473</v>
      </c>
      <c r="BB237" s="9" t="n">
        <v>4.32009792327881</v>
      </c>
      <c r="BC237" s="9" t="n">
        <v>0.112552456557751</v>
      </c>
      <c r="BD237" s="9" t="n">
        <v>19.2636013031006</v>
      </c>
      <c r="BE237" s="9" t="n">
        <v>222.836898803711</v>
      </c>
      <c r="BF237" s="9" t="n">
        <v>131.144836425781</v>
      </c>
      <c r="BG237" s="9" t="n">
        <v>18.7406177520752</v>
      </c>
      <c r="BH237" s="9" t="n">
        <v>0.106227733194828</v>
      </c>
      <c r="BI237" s="9" t="n">
        <v>12.4096832275391</v>
      </c>
      <c r="BJ237" s="9" t="n">
        <v>28.4858837127686</v>
      </c>
      <c r="BK237" s="9" t="n">
        <v>20.4700050354004</v>
      </c>
      <c r="BL237" s="9" t="n">
        <v>7112.8134765625</v>
      </c>
      <c r="BM237" s="9" t="n">
        <v>24.6457061767578</v>
      </c>
      <c r="BN237" s="9" t="n">
        <v>27.9336566925049</v>
      </c>
      <c r="BO237" s="9" t="n">
        <v>29.4031372070312</v>
      </c>
      <c r="BP237" s="9" t="n">
        <v>29.4570770263672</v>
      </c>
      <c r="BQ237" s="9" t="n">
        <v>28.4051856994629</v>
      </c>
      <c r="BR237" s="9" t="n">
        <v>9.51868343353272</v>
      </c>
      <c r="BS237" s="9" t="n">
        <v>0</v>
      </c>
      <c r="BT237" s="9" t="n">
        <v>400.447570800781</v>
      </c>
      <c r="BU237" s="9" t="n">
        <v>2.65547490119934</v>
      </c>
      <c r="BV237" s="9" t="n">
        <v>8.08398628234863</v>
      </c>
      <c r="BW237" s="9" t="n">
        <v>1817.26098632813</v>
      </c>
      <c r="BX237" s="9" t="n">
        <v>7.35746002197266</v>
      </c>
      <c r="BY237" s="9" t="n">
        <v>15.3899774551392</v>
      </c>
      <c r="BZ237" s="9" t="n">
        <v>51.1200714111328</v>
      </c>
      <c r="CA237" s="9" t="n">
        <v>554.481384277344</v>
      </c>
      <c r="CB237" s="9" t="n">
        <v>711.475646972656</v>
      </c>
      <c r="CC237" s="9" t="n">
        <v>6.46372652053833</v>
      </c>
      <c r="CD237" s="9" t="n">
        <v>8.94584178924561</v>
      </c>
      <c r="CE237" s="10" t="s">
        <v>91</v>
      </c>
      <c r="CF237" s="10" t="s">
        <v>92</v>
      </c>
      <c r="CG237" s="10" t="s">
        <v>93</v>
      </c>
      <c r="CH237" s="10" t="s">
        <v>96</v>
      </c>
      <c r="CI237" s="9" t="n">
        <f aca="false">ABS(AD237-AE237)</f>
        <v>4.87429809570313</v>
      </c>
      <c r="CJ237" s="10" t="str">
        <f aca="false">IF(OR((M237&lt;100),(L237&lt;=0),(BY237&lt;10)),"Fermo","Marcia")</f>
        <v>Marcia</v>
      </c>
      <c r="CK237" s="10" t="str">
        <f aca="false">IF(ABS(AD237-AE237)&gt;=15,"No","Si")</f>
        <v>Si</v>
      </c>
      <c r="CL237" s="0" t="s">
        <v>97</v>
      </c>
    </row>
    <row r="238" customFormat="false" ht="15" hidden="false" customHeight="false" outlineLevel="0" collapsed="false">
      <c r="A238" s="8" t="n">
        <v>40920.6784722222</v>
      </c>
      <c r="B238" s="9" t="n">
        <v>76.5264587402344</v>
      </c>
      <c r="C238" s="9" t="n">
        <v>78.3021697998047</v>
      </c>
      <c r="D238" s="9" t="n">
        <v>84.0644302368164</v>
      </c>
      <c r="E238" s="9" t="n">
        <v>83.4758911132812</v>
      </c>
      <c r="F238" s="9" t="n">
        <v>84.4539642333984</v>
      </c>
      <c r="G238" s="9" t="n">
        <v>86.3601684570313</v>
      </c>
      <c r="H238" s="9" t="n">
        <v>87.6637344360352</v>
      </c>
      <c r="I238" s="9" t="n">
        <v>87.5215530395508</v>
      </c>
      <c r="J238" s="9" t="n">
        <v>75.1898574829102</v>
      </c>
      <c r="K238" s="9" t="n">
        <v>75.4750061035156</v>
      </c>
      <c r="L238" s="9" t="n">
        <v>1856.31799316406</v>
      </c>
      <c r="M238" s="9" t="n">
        <v>228.978515625</v>
      </c>
      <c r="N238" s="9" t="n">
        <v>146.187103271484</v>
      </c>
      <c r="O238" s="9" t="n">
        <v>100</v>
      </c>
      <c r="P238" s="9" t="n">
        <v>424.448883056641</v>
      </c>
      <c r="Q238" s="9" t="n">
        <v>634.416870117188</v>
      </c>
      <c r="R238" s="9" t="n">
        <v>88.3093795776367</v>
      </c>
      <c r="S238" s="9" t="n">
        <v>53.07470703125</v>
      </c>
      <c r="T238" s="9" t="n">
        <v>27.6955490112305</v>
      </c>
      <c r="U238" s="9" t="n">
        <v>27.9015083312988</v>
      </c>
      <c r="V238" s="9" t="n">
        <v>11.2646369934082</v>
      </c>
      <c r="W238" s="9" t="n">
        <v>0.372338563203812</v>
      </c>
      <c r="X238" s="9" t="n">
        <v>0.617070198059082</v>
      </c>
      <c r="Y238" s="9" t="n">
        <v>16164.4658203125</v>
      </c>
      <c r="Z238" s="9" t="n">
        <v>187.388336181641</v>
      </c>
      <c r="AA238" s="9" t="n">
        <v>4.48946571350098</v>
      </c>
      <c r="AB238" s="9" t="n">
        <v>56.5512733459473</v>
      </c>
      <c r="AC238" s="9" t="n">
        <v>5992.09228515625</v>
      </c>
      <c r="AD238" s="9" t="n">
        <v>58.1595726013184</v>
      </c>
      <c r="AE238" s="9" t="n">
        <v>50</v>
      </c>
      <c r="AF238" s="9" t="n">
        <v>51.7623443603516</v>
      </c>
      <c r="AG238" s="9" t="n">
        <v>19.028995513916</v>
      </c>
      <c r="AH238" s="9" t="n">
        <v>99.6201019287109</v>
      </c>
      <c r="AI238" s="9" t="n">
        <v>28.7544345855713</v>
      </c>
      <c r="AJ238" s="9" t="n">
        <v>31.2792644500732</v>
      </c>
      <c r="AK238" s="9" t="n">
        <v>500.875122070313</v>
      </c>
      <c r="AL238" s="9" t="n">
        <v>498.421722412109</v>
      </c>
      <c r="AM238" s="9" t="n">
        <v>498.958770751953</v>
      </c>
      <c r="AN238" s="9" t="n">
        <v>498.367706298828</v>
      </c>
      <c r="AO238" s="9" t="n">
        <v>21.4441013336182</v>
      </c>
      <c r="AP238" s="9" t="n">
        <v>29.2133483886719</v>
      </c>
      <c r="AQ238" s="9" t="n">
        <v>22.7623100280762</v>
      </c>
      <c r="AR238" s="10" t="s">
        <v>90</v>
      </c>
      <c r="AS238" s="9" t="n">
        <v>61.6208343505859</v>
      </c>
      <c r="AT238" s="9" t="n">
        <v>0.793014109134674</v>
      </c>
      <c r="AU238" s="9" t="n">
        <v>1.14081466197968</v>
      </c>
      <c r="AV238" s="9" t="n">
        <v>0.503658413887024</v>
      </c>
      <c r="AW238" s="9" t="n">
        <v>1138.84777832031</v>
      </c>
      <c r="AX238" s="9" t="n">
        <v>308.025268554687</v>
      </c>
      <c r="AY238" s="9" t="n">
        <v>11.1187801361084</v>
      </c>
      <c r="AZ238" s="9" t="n">
        <v>528.976257324219</v>
      </c>
      <c r="BA238" s="9" t="n">
        <v>2.13826704025269</v>
      </c>
      <c r="BB238" s="9" t="n">
        <v>4.31659746170044</v>
      </c>
      <c r="BC238" s="9" t="n">
        <v>0.112361691892147</v>
      </c>
      <c r="BD238" s="9" t="n">
        <v>19.2353019714355</v>
      </c>
      <c r="BE238" s="9" t="n">
        <v>303.236419677734</v>
      </c>
      <c r="BF238" s="9" t="n">
        <v>131.145660400391</v>
      </c>
      <c r="BG238" s="9" t="n">
        <v>18.7120227813721</v>
      </c>
      <c r="BH238" s="9" t="n">
        <v>0.106022156774998</v>
      </c>
      <c r="BI238" s="9" t="n">
        <v>12.4076290130615</v>
      </c>
      <c r="BJ238" s="9" t="n">
        <v>28.4929351806641</v>
      </c>
      <c r="BK238" s="9" t="n">
        <v>19.6484050750732</v>
      </c>
      <c r="BL238" s="9" t="n">
        <v>7133.9384765625</v>
      </c>
      <c r="BM238" s="9" t="n">
        <v>24.6534767150879</v>
      </c>
      <c r="BN238" s="9" t="n">
        <v>27.9428577423096</v>
      </c>
      <c r="BO238" s="9" t="n">
        <v>29.4022006988525</v>
      </c>
      <c r="BP238" s="9" t="n">
        <v>29.4563140869141</v>
      </c>
      <c r="BQ238" s="9" t="n">
        <v>28.389289855957</v>
      </c>
      <c r="BR238" s="9" t="n">
        <v>9.51853275299072</v>
      </c>
      <c r="BS238" s="9" t="n">
        <v>0</v>
      </c>
      <c r="BT238" s="9" t="n">
        <v>400.561614990234</v>
      </c>
      <c r="BU238" s="9" t="n">
        <v>2.65547490119934</v>
      </c>
      <c r="BV238" s="9" t="n">
        <v>8.08877277374268</v>
      </c>
      <c r="BW238" s="9" t="n">
        <v>1817.16833496094</v>
      </c>
      <c r="BX238" s="9" t="n">
        <v>7.76091766357422</v>
      </c>
      <c r="BY238" s="9" t="n">
        <v>15.4116344451904</v>
      </c>
      <c r="BZ238" s="9" t="n">
        <v>51.2181816101074</v>
      </c>
      <c r="CA238" s="9" t="n">
        <v>553.662719726563</v>
      </c>
      <c r="CB238" s="9" t="n">
        <v>711.2216796875</v>
      </c>
      <c r="CC238" s="9" t="n">
        <v>6.48531913757324</v>
      </c>
      <c r="CD238" s="9" t="n">
        <v>8.94717693328857</v>
      </c>
      <c r="CE238" s="10" t="s">
        <v>91</v>
      </c>
      <c r="CF238" s="10" t="s">
        <v>92</v>
      </c>
      <c r="CG238" s="10" t="s">
        <v>93</v>
      </c>
      <c r="CH238" s="10" t="s">
        <v>96</v>
      </c>
      <c r="CI238" s="9" t="n">
        <f aca="false">ABS(AD238-AE238)</f>
        <v>8.15957260131836</v>
      </c>
      <c r="CJ238" s="10" t="str">
        <f aca="false">IF(OR((M238&lt;100),(L238&lt;=0),(BY238&lt;10)),"Fermo","Marcia")</f>
        <v>Marcia</v>
      </c>
      <c r="CK238" s="10" t="str">
        <f aca="false">IF(ABS(AD238-AE238)&gt;=15,"No","Si")</f>
        <v>Si</v>
      </c>
      <c r="CL238" s="0" t="s">
        <v>97</v>
      </c>
    </row>
    <row r="239" customFormat="false" ht="15" hidden="false" customHeight="false" outlineLevel="0" collapsed="false">
      <c r="A239" s="8" t="n">
        <v>40920.6791666667</v>
      </c>
      <c r="B239" s="9" t="n">
        <v>76.5185699462891</v>
      </c>
      <c r="C239" s="9" t="n">
        <v>78.2792816162109</v>
      </c>
      <c r="D239" s="9" t="n">
        <v>84.0401229858398</v>
      </c>
      <c r="E239" s="9" t="n">
        <v>83.4697113037109</v>
      </c>
      <c r="F239" s="9" t="n">
        <v>84.4099349975586</v>
      </c>
      <c r="G239" s="9" t="n">
        <v>86.3601684570313</v>
      </c>
      <c r="H239" s="9" t="n">
        <v>87.6001434326172</v>
      </c>
      <c r="I239" s="9" t="n">
        <v>87.638053894043</v>
      </c>
      <c r="J239" s="9" t="n">
        <v>75.2242279052734</v>
      </c>
      <c r="K239" s="9" t="n">
        <v>75.4597473144531</v>
      </c>
      <c r="L239" s="9" t="n">
        <v>1856.0556640625</v>
      </c>
      <c r="M239" s="9" t="n">
        <v>228.481918334961</v>
      </c>
      <c r="N239" s="9" t="n">
        <v>145.883758544922</v>
      </c>
      <c r="O239" s="9" t="n">
        <v>100</v>
      </c>
      <c r="P239" s="9" t="n">
        <v>424.542358398438</v>
      </c>
      <c r="Q239" s="9" t="n">
        <v>635.781982421875</v>
      </c>
      <c r="R239" s="9" t="n">
        <v>82.5015106201172</v>
      </c>
      <c r="S239" s="9" t="n">
        <v>52.7682762145996</v>
      </c>
      <c r="T239" s="9" t="n">
        <v>27.6967258453369</v>
      </c>
      <c r="U239" s="9" t="n">
        <v>27.9026432037354</v>
      </c>
      <c r="V239" s="9" t="n">
        <v>11.2774953842163</v>
      </c>
      <c r="W239" s="9" t="n">
        <v>0.367985755205154</v>
      </c>
      <c r="X239" s="9" t="n">
        <v>0.617170572280884</v>
      </c>
      <c r="Y239" s="9" t="n">
        <v>16371.619140625</v>
      </c>
      <c r="Z239" s="9" t="n">
        <v>187.388336181641</v>
      </c>
      <c r="AA239" s="9" t="n">
        <v>4.44215154647827</v>
      </c>
      <c r="AB239" s="9" t="n">
        <v>56.5500068664551</v>
      </c>
      <c r="AC239" s="9" t="n">
        <v>5992.8837890625</v>
      </c>
      <c r="AD239" s="9" t="n">
        <v>58.597095489502</v>
      </c>
      <c r="AE239" s="9" t="n">
        <v>50</v>
      </c>
      <c r="AF239" s="9" t="n">
        <v>51.7082176208496</v>
      </c>
      <c r="AG239" s="9" t="n">
        <v>19.0633335113525</v>
      </c>
      <c r="AH239" s="9" t="n">
        <v>99.6079025268555</v>
      </c>
      <c r="AI239" s="9" t="n">
        <v>28.7464618682861</v>
      </c>
      <c r="AJ239" s="9" t="n">
        <v>31.3199424743652</v>
      </c>
      <c r="AK239" s="9" t="n">
        <v>500.880889892578</v>
      </c>
      <c r="AL239" s="9" t="n">
        <v>504.032684326172</v>
      </c>
      <c r="AM239" s="9" t="n">
        <v>498.949890136719</v>
      </c>
      <c r="AN239" s="9" t="n">
        <v>498.420867919922</v>
      </c>
      <c r="AO239" s="9" t="n">
        <v>21.4745025634766</v>
      </c>
      <c r="AP239" s="9" t="n">
        <v>29.1632118225098</v>
      </c>
      <c r="AQ239" s="9" t="n">
        <v>22.7550888061523</v>
      </c>
      <c r="AR239" s="10" t="s">
        <v>90</v>
      </c>
      <c r="AS239" s="9" t="n">
        <v>61.6291656494141</v>
      </c>
      <c r="AT239" s="9" t="n">
        <v>0.795736372470856</v>
      </c>
      <c r="AU239" s="9" t="n">
        <v>1.1512416601181</v>
      </c>
      <c r="AV239" s="9" t="n">
        <v>0.503707945346832</v>
      </c>
      <c r="AW239" s="9" t="n">
        <v>1139.05334472656</v>
      </c>
      <c r="AX239" s="9" t="n">
        <v>322.134918212891</v>
      </c>
      <c r="AY239" s="9" t="n">
        <v>11.1171588897705</v>
      </c>
      <c r="AZ239" s="9" t="n">
        <v>533.482299804688</v>
      </c>
      <c r="BA239" s="9" t="n">
        <v>2.13917994499207</v>
      </c>
      <c r="BB239" s="9" t="n">
        <v>4.31309700012207</v>
      </c>
      <c r="BC239" s="9" t="n">
        <v>0.112170919775963</v>
      </c>
      <c r="BD239" s="9" t="n">
        <v>19.2070007324219</v>
      </c>
      <c r="BE239" s="9" t="n">
        <v>314.793792724609</v>
      </c>
      <c r="BF239" s="9" t="n">
        <v>131.146469116211</v>
      </c>
      <c r="BG239" s="9" t="n">
        <v>18.6834278106689</v>
      </c>
      <c r="BH239" s="9" t="n">
        <v>0.105816587805748</v>
      </c>
      <c r="BI239" s="9" t="n">
        <v>12.405574798584</v>
      </c>
      <c r="BJ239" s="9" t="n">
        <v>28.4999885559082</v>
      </c>
      <c r="BK239" s="9" t="n">
        <v>19.1953983306885</v>
      </c>
      <c r="BL239" s="9" t="n">
        <v>7155.06298828125</v>
      </c>
      <c r="BM239" s="9" t="n">
        <v>24.661247253418</v>
      </c>
      <c r="BN239" s="9" t="n">
        <v>27.9520587921143</v>
      </c>
      <c r="BO239" s="9" t="n">
        <v>29.4012622833252</v>
      </c>
      <c r="BP239" s="9" t="n">
        <v>29.4555492401123</v>
      </c>
      <c r="BQ239" s="9" t="n">
        <v>28.3733921051025</v>
      </c>
      <c r="BR239" s="9" t="n">
        <v>9.51838111877441</v>
      </c>
      <c r="BS239" s="9" t="n">
        <v>0</v>
      </c>
      <c r="BT239" s="9" t="n">
        <v>400.282989501953</v>
      </c>
      <c r="BU239" s="9" t="n">
        <v>2.65547490119934</v>
      </c>
      <c r="BV239" s="9" t="n">
        <v>8.09356021881104</v>
      </c>
      <c r="BW239" s="9" t="n">
        <v>1817.07568359375</v>
      </c>
      <c r="BX239" s="9" t="n">
        <v>8.16437530517578</v>
      </c>
      <c r="BY239" s="9" t="n">
        <v>15.4332904815674</v>
      </c>
      <c r="BZ239" s="9" t="n">
        <v>51.316291809082</v>
      </c>
      <c r="CA239" s="9" t="n">
        <v>557.110046386719</v>
      </c>
      <c r="CB239" s="9" t="n">
        <v>713.124694824219</v>
      </c>
      <c r="CC239" s="9" t="n">
        <v>6.50691223144531</v>
      </c>
      <c r="CD239" s="9" t="n">
        <v>8.94851303100586</v>
      </c>
      <c r="CE239" s="10" t="s">
        <v>91</v>
      </c>
      <c r="CF239" s="10" t="s">
        <v>92</v>
      </c>
      <c r="CG239" s="10" t="s">
        <v>93</v>
      </c>
      <c r="CH239" s="10" t="s">
        <v>96</v>
      </c>
      <c r="CI239" s="9" t="n">
        <f aca="false">ABS(AD239-AE239)</f>
        <v>8.59709548950195</v>
      </c>
      <c r="CJ239" s="10" t="str">
        <f aca="false">IF(OR((M239&lt;100),(L239&lt;=0),(BY239&lt;10)),"Fermo","Marcia")</f>
        <v>Marcia</v>
      </c>
      <c r="CK239" s="10" t="str">
        <f aca="false">IF(ABS(AD239-AE239)&gt;=15,"No","Si")</f>
        <v>Si</v>
      </c>
      <c r="CL239" s="0" t="s">
        <v>97</v>
      </c>
    </row>
    <row r="240" customFormat="false" ht="15" hidden="false" customHeight="false" outlineLevel="0" collapsed="false">
      <c r="A240" s="8" t="n">
        <v>40920.6798611111</v>
      </c>
      <c r="B240" s="9" t="n">
        <v>76.5106735229492</v>
      </c>
      <c r="C240" s="9" t="n">
        <v>78.2563858032227</v>
      </c>
      <c r="D240" s="9" t="n">
        <v>84.0158081054688</v>
      </c>
      <c r="E240" s="9" t="n">
        <v>83.4635391235352</v>
      </c>
      <c r="F240" s="9" t="n">
        <v>84.3659133911133</v>
      </c>
      <c r="G240" s="9" t="n">
        <v>86.3601684570313</v>
      </c>
      <c r="H240" s="9" t="n">
        <v>87.5365524291992</v>
      </c>
      <c r="I240" s="9" t="n">
        <v>87.7545547485352</v>
      </c>
      <c r="J240" s="9" t="n">
        <v>75.2585983276367</v>
      </c>
      <c r="K240" s="9" t="n">
        <v>75.4444808959961</v>
      </c>
      <c r="L240" s="9" t="n">
        <v>1855.79345703125</v>
      </c>
      <c r="M240" s="9" t="n">
        <v>232.140655517578</v>
      </c>
      <c r="N240" s="9" t="n">
        <v>145.876312255859</v>
      </c>
      <c r="O240" s="9" t="n">
        <v>100</v>
      </c>
      <c r="P240" s="9" t="n">
        <v>424.658935546875</v>
      </c>
      <c r="Q240" s="9" t="n">
        <v>642.363098144531</v>
      </c>
      <c r="R240" s="9" t="n">
        <v>67.0958480834961</v>
      </c>
      <c r="S240" s="9" t="n">
        <v>51.2996292114258</v>
      </c>
      <c r="T240" s="9" t="n">
        <v>27.6910781860352</v>
      </c>
      <c r="U240" s="9" t="n">
        <v>27.9037799835205</v>
      </c>
      <c r="V240" s="9" t="n">
        <v>11.2903537750244</v>
      </c>
      <c r="W240" s="9" t="n">
        <v>0.363632947206497</v>
      </c>
      <c r="X240" s="9" t="n">
        <v>0.61727100610733</v>
      </c>
      <c r="Y240" s="9" t="n">
        <v>16335.5517578125</v>
      </c>
      <c r="Z240" s="9" t="n">
        <v>187.388336181641</v>
      </c>
      <c r="AA240" s="9" t="n">
        <v>4.39483785629272</v>
      </c>
      <c r="AB240" s="9" t="n">
        <v>56.5487365722656</v>
      </c>
      <c r="AC240" s="9" t="n">
        <v>5993.67529296875</v>
      </c>
      <c r="AD240" s="9" t="n">
        <v>57.0139236450195</v>
      </c>
      <c r="AE240" s="9" t="n">
        <v>50</v>
      </c>
      <c r="AF240" s="9" t="n">
        <v>51.6540908813477</v>
      </c>
      <c r="AG240" s="9" t="n">
        <v>19.0976715087891</v>
      </c>
      <c r="AH240" s="9" t="n">
        <v>99.5957107543945</v>
      </c>
      <c r="AI240" s="9" t="n">
        <v>28.7384872436523</v>
      </c>
      <c r="AJ240" s="9" t="n">
        <v>31.3606204986572</v>
      </c>
      <c r="AK240" s="9" t="n">
        <v>500.886657714844</v>
      </c>
      <c r="AL240" s="9" t="n">
        <v>504.827239990234</v>
      </c>
      <c r="AM240" s="9" t="n">
        <v>498.941040039063</v>
      </c>
      <c r="AN240" s="9" t="n">
        <v>498.474060058594</v>
      </c>
      <c r="AO240" s="9" t="n">
        <v>21.504903793335</v>
      </c>
      <c r="AP240" s="9" t="n">
        <v>29.1130752563477</v>
      </c>
      <c r="AQ240" s="9" t="n">
        <v>22.7478656768799</v>
      </c>
      <c r="AR240" s="10" t="s">
        <v>90</v>
      </c>
      <c r="AS240" s="9" t="n">
        <v>61.6375007629395</v>
      </c>
      <c r="AT240" s="9" t="n">
        <v>0.798458576202393</v>
      </c>
      <c r="AU240" s="9" t="n">
        <v>1.14926111698151</v>
      </c>
      <c r="AV240" s="9" t="n">
        <v>0.503757536411285</v>
      </c>
      <c r="AW240" s="9" t="n">
        <v>1139.25891113281</v>
      </c>
      <c r="AX240" s="9" t="n">
        <v>309.339660644531</v>
      </c>
      <c r="AY240" s="9" t="n">
        <v>11.1155366897583</v>
      </c>
      <c r="AZ240" s="9" t="n">
        <v>532.751831054688</v>
      </c>
      <c r="BA240" s="9" t="n">
        <v>2.14009308815002</v>
      </c>
      <c r="BB240" s="9" t="n">
        <v>4.3095965385437</v>
      </c>
      <c r="BC240" s="9" t="n">
        <v>0.111980155110359</v>
      </c>
      <c r="BD240" s="9" t="n">
        <v>19.1786994934082</v>
      </c>
      <c r="BE240" s="9" t="n">
        <v>235.722564697266</v>
      </c>
      <c r="BF240" s="9" t="n">
        <v>131.14729309082</v>
      </c>
      <c r="BG240" s="9" t="n">
        <v>18.6548328399658</v>
      </c>
      <c r="BH240" s="9" t="n">
        <v>0.105611011385918</v>
      </c>
      <c r="BI240" s="9" t="n">
        <v>12.4035205841064</v>
      </c>
      <c r="BJ240" s="9" t="n">
        <v>28.5070419311523</v>
      </c>
      <c r="BK240" s="9" t="n">
        <v>20.4207649230957</v>
      </c>
      <c r="BL240" s="9" t="n">
        <v>7176.18798828125</v>
      </c>
      <c r="BM240" s="9" t="n">
        <v>24.6690158843994</v>
      </c>
      <c r="BN240" s="9" t="n">
        <v>27.9612598419189</v>
      </c>
      <c r="BO240" s="9" t="n">
        <v>29.4003257751465</v>
      </c>
      <c r="BP240" s="9" t="n">
        <v>29.4547863006592</v>
      </c>
      <c r="BQ240" s="9" t="n">
        <v>28.357494354248</v>
      </c>
      <c r="BR240" s="9" t="n">
        <v>9.51823043823242</v>
      </c>
      <c r="BS240" s="9" t="n">
        <v>0</v>
      </c>
      <c r="BT240" s="9" t="n">
        <v>400.004333496094</v>
      </c>
      <c r="BU240" s="9" t="n">
        <v>2.65547490119934</v>
      </c>
      <c r="BV240" s="9" t="n">
        <v>8.09834671020508</v>
      </c>
      <c r="BW240" s="9" t="n">
        <v>1816.98303222656</v>
      </c>
      <c r="BX240" s="9" t="n">
        <v>8.09941387176514</v>
      </c>
      <c r="BY240" s="9" t="n">
        <v>15.4539499282837</v>
      </c>
      <c r="BZ240" s="9" t="n">
        <v>51.1026306152344</v>
      </c>
      <c r="CA240" s="9" t="n">
        <v>564.823364257813</v>
      </c>
      <c r="CB240" s="9" t="n">
        <v>713.11279296875</v>
      </c>
      <c r="CC240" s="9" t="n">
        <v>6.52850532531738</v>
      </c>
      <c r="CD240" s="9" t="n">
        <v>8.94984817504883</v>
      </c>
      <c r="CE240" s="10" t="s">
        <v>91</v>
      </c>
      <c r="CF240" s="10" t="s">
        <v>92</v>
      </c>
      <c r="CG240" s="10" t="s">
        <v>93</v>
      </c>
      <c r="CH240" s="10" t="s">
        <v>96</v>
      </c>
      <c r="CI240" s="9" t="n">
        <f aca="false">ABS(AD240-AE240)</f>
        <v>7.01392364501953</v>
      </c>
      <c r="CJ240" s="10" t="str">
        <f aca="false">IF(OR((M240&lt;100),(L240&lt;=0),(BY240&lt;10)),"Fermo","Marcia")</f>
        <v>Marcia</v>
      </c>
      <c r="CK240" s="10" t="str">
        <f aca="false">IF(ABS(AD240-AE240)&gt;=15,"No","Si")</f>
        <v>Si</v>
      </c>
      <c r="CL240" s="0" t="s">
        <v>97</v>
      </c>
    </row>
    <row r="241" customFormat="false" ht="15" hidden="false" customHeight="false" outlineLevel="0" collapsed="false">
      <c r="A241" s="8" t="n">
        <v>40920.6805555556</v>
      </c>
      <c r="B241" s="9" t="n">
        <v>76.5027770996094</v>
      </c>
      <c r="C241" s="9" t="n">
        <v>78.2334976196289</v>
      </c>
      <c r="D241" s="9" t="n">
        <v>83.9915008544922</v>
      </c>
      <c r="E241" s="9" t="n">
        <v>83.4573593139649</v>
      </c>
      <c r="F241" s="9" t="n">
        <v>84.321891784668</v>
      </c>
      <c r="G241" s="9" t="n">
        <v>86.2838592529297</v>
      </c>
      <c r="H241" s="9" t="n">
        <v>87.4111099243164</v>
      </c>
      <c r="I241" s="9" t="n">
        <v>87.51318359375</v>
      </c>
      <c r="J241" s="9" t="n">
        <v>75.29296875</v>
      </c>
      <c r="K241" s="9" t="n">
        <v>75.4292221069336</v>
      </c>
      <c r="L241" s="9" t="n">
        <v>1855.53112792969</v>
      </c>
      <c r="M241" s="9" t="n">
        <v>231.483123779297</v>
      </c>
      <c r="N241" s="9" t="n">
        <v>146.164749145508</v>
      </c>
      <c r="O241" s="9" t="n">
        <v>100</v>
      </c>
      <c r="P241" s="9" t="n">
        <v>424.755676269531</v>
      </c>
      <c r="Q241" s="9" t="n">
        <v>644.273132324219</v>
      </c>
      <c r="R241" s="9" t="n">
        <v>66.7126693725586</v>
      </c>
      <c r="S241" s="9" t="n">
        <v>51.3479385375977</v>
      </c>
      <c r="T241" s="9" t="n">
        <v>27.6854305267334</v>
      </c>
      <c r="U241" s="9" t="n">
        <v>27.904914855957</v>
      </c>
      <c r="V241" s="9" t="n">
        <v>11.3032121658325</v>
      </c>
      <c r="W241" s="9" t="n">
        <v>0.35928013920784</v>
      </c>
      <c r="X241" s="9" t="n">
        <v>0.617371380329132</v>
      </c>
      <c r="Y241" s="9" t="n">
        <v>16449.89453125</v>
      </c>
      <c r="Z241" s="9" t="n">
        <v>187.388336181641</v>
      </c>
      <c r="AA241" s="9" t="n">
        <v>4.34752368927002</v>
      </c>
      <c r="AB241" s="9" t="n">
        <v>56.5474700927734</v>
      </c>
      <c r="AC241" s="9" t="n">
        <v>5994.46630859375</v>
      </c>
      <c r="AD241" s="9" t="n">
        <v>51.5456962585449</v>
      </c>
      <c r="AE241" s="9" t="n">
        <v>50</v>
      </c>
      <c r="AF241" s="9" t="n">
        <v>51.5999641418457</v>
      </c>
      <c r="AG241" s="9" t="n">
        <v>19.1320095062256</v>
      </c>
      <c r="AH241" s="9" t="n">
        <v>99.5835113525391</v>
      </c>
      <c r="AI241" s="9" t="n">
        <v>28.7305145263672</v>
      </c>
      <c r="AJ241" s="9" t="n">
        <v>31.4012966156006</v>
      </c>
      <c r="AK241" s="9" t="n">
        <v>500.892425537109</v>
      </c>
      <c r="AL241" s="9" t="n">
        <v>495.383453369141</v>
      </c>
      <c r="AM241" s="9" t="n">
        <v>498.932189941406</v>
      </c>
      <c r="AN241" s="9" t="n">
        <v>498.527221679688</v>
      </c>
      <c r="AO241" s="9" t="n">
        <v>21.5353050231934</v>
      </c>
      <c r="AP241" s="9" t="n">
        <v>29.0629386901855</v>
      </c>
      <c r="AQ241" s="9" t="n">
        <v>22.7406444549561</v>
      </c>
      <c r="AR241" s="10" t="s">
        <v>90</v>
      </c>
      <c r="AS241" s="9" t="n">
        <v>61.6458320617676</v>
      </c>
      <c r="AT241" s="9" t="n">
        <v>0.801180839538574</v>
      </c>
      <c r="AU241" s="9" t="n">
        <v>1.14728057384491</v>
      </c>
      <c r="AV241" s="9" t="n">
        <v>0.503807067871094</v>
      </c>
      <c r="AW241" s="9" t="n">
        <v>1139.46447753906</v>
      </c>
      <c r="AX241" s="9" t="n">
        <v>315.5361328125</v>
      </c>
      <c r="AY241" s="9" t="n">
        <v>11.1139154434204</v>
      </c>
      <c r="AZ241" s="9" t="n">
        <v>534.347717285156</v>
      </c>
      <c r="BA241" s="9" t="n">
        <v>2.14100623130798</v>
      </c>
      <c r="BB241" s="9" t="n">
        <v>4.30609607696533</v>
      </c>
      <c r="BC241" s="9" t="n">
        <v>0.111789390444756</v>
      </c>
      <c r="BD241" s="9" t="n">
        <v>19.1503982543945</v>
      </c>
      <c r="BE241" s="9" t="n">
        <v>211.121200561523</v>
      </c>
      <c r="BF241" s="9" t="n">
        <v>131.14811706543</v>
      </c>
      <c r="BG241" s="9" t="n">
        <v>18.6262359619141</v>
      </c>
      <c r="BH241" s="9" t="n">
        <v>0.105405442416668</v>
      </c>
      <c r="BI241" s="9" t="n">
        <v>12.4014663696289</v>
      </c>
      <c r="BJ241" s="9" t="n">
        <v>28.5140953063965</v>
      </c>
      <c r="BK241" s="9" t="n">
        <v>21.4294738769531</v>
      </c>
      <c r="BL241" s="9" t="n">
        <v>7197.31298828125</v>
      </c>
      <c r="BM241" s="9" t="n">
        <v>24.6767864227295</v>
      </c>
      <c r="BN241" s="9" t="n">
        <v>27.9704608917236</v>
      </c>
      <c r="BO241" s="9" t="n">
        <v>29.3993873596191</v>
      </c>
      <c r="BP241" s="9" t="n">
        <v>29.4540233612061</v>
      </c>
      <c r="BQ241" s="9" t="n">
        <v>28.3415985107422</v>
      </c>
      <c r="BR241" s="9" t="n">
        <v>9.51807880401611</v>
      </c>
      <c r="BS241" s="9" t="n">
        <v>0</v>
      </c>
      <c r="BT241" s="9" t="n">
        <v>399.725708007812</v>
      </c>
      <c r="BU241" s="9" t="n">
        <v>2.65547490119934</v>
      </c>
      <c r="BV241" s="9" t="n">
        <v>8.10313415527344</v>
      </c>
      <c r="BW241" s="9" t="n">
        <v>1816.89038085938</v>
      </c>
      <c r="BX241" s="9" t="n">
        <v>7.56603384017944</v>
      </c>
      <c r="BY241" s="9" t="n">
        <v>15.4746103286743</v>
      </c>
      <c r="BZ241" s="9" t="n">
        <v>50.888973236084</v>
      </c>
      <c r="CA241" s="9" t="n">
        <v>564.236999511719</v>
      </c>
      <c r="CB241" s="9" t="n">
        <v>713.423889160156</v>
      </c>
      <c r="CC241" s="9" t="n">
        <v>6.37486362457275</v>
      </c>
      <c r="CD241" s="9" t="n">
        <v>8.95118427276611</v>
      </c>
      <c r="CE241" s="10" t="s">
        <v>91</v>
      </c>
      <c r="CF241" s="10" t="s">
        <v>92</v>
      </c>
      <c r="CG241" s="10" t="s">
        <v>93</v>
      </c>
      <c r="CH241" s="10" t="s">
        <v>96</v>
      </c>
      <c r="CI241" s="9" t="n">
        <f aca="false">ABS(AD241-AE241)</f>
        <v>1.54569625854492</v>
      </c>
      <c r="CJ241" s="10" t="str">
        <f aca="false">IF(OR((M241&lt;100),(L241&lt;=0),(BY241&lt;10)),"Fermo","Marcia")</f>
        <v>Marcia</v>
      </c>
      <c r="CK241" s="10" t="str">
        <f aca="false">IF(ABS(AD241-AE241)&gt;=15,"No","Si")</f>
        <v>Si</v>
      </c>
      <c r="CL241" s="0" t="s">
        <v>97</v>
      </c>
    </row>
    <row r="242" customFormat="false" ht="15" hidden="false" customHeight="false" outlineLevel="0" collapsed="false">
      <c r="A242" s="8" t="n">
        <v>40920.68125</v>
      </c>
      <c r="B242" s="9" t="n">
        <v>76.4948883056641</v>
      </c>
      <c r="C242" s="9" t="n">
        <v>78.2106018066406</v>
      </c>
      <c r="D242" s="9" t="n">
        <v>83.9671859741211</v>
      </c>
      <c r="E242" s="9" t="n">
        <v>83.4511871337891</v>
      </c>
      <c r="F242" s="9" t="n">
        <v>84.2540969848633</v>
      </c>
      <c r="G242" s="9" t="n">
        <v>86.1312484741211</v>
      </c>
      <c r="H242" s="9" t="n">
        <v>87.2238159179688</v>
      </c>
      <c r="I242" s="9" t="n">
        <v>87.2718124389649</v>
      </c>
      <c r="J242" s="9" t="n">
        <v>75.2905426025391</v>
      </c>
      <c r="K242" s="9" t="n">
        <v>75.4139633178711</v>
      </c>
      <c r="L242" s="9" t="n">
        <v>1855.26892089844</v>
      </c>
      <c r="M242" s="9" t="n">
        <v>227.736709594727</v>
      </c>
      <c r="N242" s="9" t="n">
        <v>147.530349731445</v>
      </c>
      <c r="O242" s="9" t="n">
        <v>100</v>
      </c>
      <c r="P242" s="9" t="n">
        <v>423.896331787109</v>
      </c>
      <c r="Q242" s="9" t="n">
        <v>645.298889160156</v>
      </c>
      <c r="R242" s="9" t="n">
        <v>59.5032653808594</v>
      </c>
      <c r="S242" s="9" t="n">
        <v>50.7820892333984</v>
      </c>
      <c r="T242" s="9" t="n">
        <v>27.6797828674316</v>
      </c>
      <c r="U242" s="9" t="n">
        <v>27.9060497283936</v>
      </c>
      <c r="V242" s="9" t="n">
        <v>11.3160705566406</v>
      </c>
      <c r="W242" s="9" t="n">
        <v>0.354927361011505</v>
      </c>
      <c r="X242" s="9" t="n">
        <v>0.617471814155579</v>
      </c>
      <c r="Y242" s="9" t="n">
        <v>16550.18359375</v>
      </c>
      <c r="Z242" s="9" t="n">
        <v>187.388336181641</v>
      </c>
      <c r="AA242" s="9" t="n">
        <v>4.30020952224731</v>
      </c>
      <c r="AB242" s="9" t="n">
        <v>56.5462036132813</v>
      </c>
      <c r="AC242" s="9" t="n">
        <v>5995.2578125</v>
      </c>
      <c r="AD242" s="9" t="n">
        <v>45.8908424377441</v>
      </c>
      <c r="AE242" s="9" t="n">
        <v>50</v>
      </c>
      <c r="AF242" s="9" t="n">
        <v>51.2188186645508</v>
      </c>
      <c r="AG242" s="9" t="n">
        <v>19.1663475036621</v>
      </c>
      <c r="AH242" s="9" t="n">
        <v>99.5958786010742</v>
      </c>
      <c r="AI242" s="9" t="n">
        <v>28.7225399017334</v>
      </c>
      <c r="AJ242" s="9" t="n">
        <v>31.4419746398926</v>
      </c>
      <c r="AK242" s="9" t="n">
        <v>500.898193359375</v>
      </c>
      <c r="AL242" s="9" t="n">
        <v>495.935638427734</v>
      </c>
      <c r="AM242" s="9" t="n">
        <v>498.92333984375</v>
      </c>
      <c r="AN242" s="9" t="n">
        <v>498.580383300781</v>
      </c>
      <c r="AO242" s="9" t="n">
        <v>21.5657062530518</v>
      </c>
      <c r="AP242" s="9" t="n">
        <v>29.0128040313721</v>
      </c>
      <c r="AQ242" s="9" t="n">
        <v>22.7334213256836</v>
      </c>
      <c r="AR242" s="10" t="s">
        <v>90</v>
      </c>
      <c r="AS242" s="9" t="n">
        <v>61.654167175293</v>
      </c>
      <c r="AT242" s="9" t="n">
        <v>0.803903102874756</v>
      </c>
      <c r="AU242" s="9" t="n">
        <v>1.14530003070831</v>
      </c>
      <c r="AV242" s="9" t="n">
        <v>0.503856599330902</v>
      </c>
      <c r="AW242" s="9" t="n">
        <v>1139.67004394531</v>
      </c>
      <c r="AX242" s="9" t="n">
        <v>325.273376464844</v>
      </c>
      <c r="AY242" s="9" t="n">
        <v>11.1122932434082</v>
      </c>
      <c r="AZ242" s="9" t="n">
        <v>536.182678222656</v>
      </c>
      <c r="BA242" s="9" t="n">
        <v>2.14191913604736</v>
      </c>
      <c r="BB242" s="9" t="n">
        <v>4.30259561538696</v>
      </c>
      <c r="BC242" s="9" t="n">
        <v>0.111598625779152</v>
      </c>
      <c r="BD242" s="9" t="n">
        <v>19.1220970153809</v>
      </c>
      <c r="BE242" s="9" t="n">
        <v>206.413360595703</v>
      </c>
      <c r="BF242" s="9" t="n">
        <v>131.148941040039</v>
      </c>
      <c r="BG242" s="9" t="n">
        <v>18.5976409912109</v>
      </c>
      <c r="BH242" s="9" t="n">
        <v>0.105199865996838</v>
      </c>
      <c r="BI242" s="9" t="n">
        <v>12.3994121551514</v>
      </c>
      <c r="BJ242" s="9" t="n">
        <v>28.521146774292</v>
      </c>
      <c r="BK242" s="9" t="n">
        <v>21.2268886566162</v>
      </c>
      <c r="BL242" s="9" t="n">
        <v>7203.67041015625</v>
      </c>
      <c r="BM242" s="9" t="n">
        <v>24.6781597137451</v>
      </c>
      <c r="BN242" s="9" t="n">
        <v>27.9796619415283</v>
      </c>
      <c r="BO242" s="9" t="n">
        <v>29.3984508514404</v>
      </c>
      <c r="BP242" s="9" t="n">
        <v>29.4532604217529</v>
      </c>
      <c r="BQ242" s="9" t="n">
        <v>28.3257026672363</v>
      </c>
      <c r="BR242" s="9" t="n">
        <v>9.51792812347412</v>
      </c>
      <c r="BS242" s="9" t="n">
        <v>0</v>
      </c>
      <c r="BT242" s="9" t="n">
        <v>399.447082519531</v>
      </c>
      <c r="BU242" s="9" t="n">
        <v>2.65547490119934</v>
      </c>
      <c r="BV242" s="9" t="n">
        <v>8.10792064666748</v>
      </c>
      <c r="BW242" s="9" t="n">
        <v>1816.79772949219</v>
      </c>
      <c r="BX242" s="9" t="n">
        <v>7.03265380859375</v>
      </c>
      <c r="BY242" s="9" t="n">
        <v>15.4952697753906</v>
      </c>
      <c r="BZ242" s="9" t="n">
        <v>50.8584480285645</v>
      </c>
      <c r="CA242" s="9" t="n">
        <v>573.893981933594</v>
      </c>
      <c r="CB242" s="9" t="n">
        <v>714.833068847656</v>
      </c>
      <c r="CC242" s="9" t="n">
        <v>6.22481727600098</v>
      </c>
      <c r="CD242" s="9" t="n">
        <v>9.31081676483154</v>
      </c>
      <c r="CE242" s="10" t="s">
        <v>91</v>
      </c>
      <c r="CF242" s="10" t="s">
        <v>92</v>
      </c>
      <c r="CG242" s="10" t="s">
        <v>93</v>
      </c>
      <c r="CH242" s="10" t="s">
        <v>96</v>
      </c>
      <c r="CI242" s="9" t="n">
        <f aca="false">ABS(AD242-AE242)</f>
        <v>4.10915756225586</v>
      </c>
      <c r="CJ242" s="10" t="str">
        <f aca="false">IF(OR((M242&lt;100),(L242&lt;=0),(BY242&lt;10)),"Fermo","Marcia")</f>
        <v>Marcia</v>
      </c>
      <c r="CK242" s="10" t="str">
        <f aca="false">IF(ABS(AD242-AE242)&gt;=15,"No","Si")</f>
        <v>Si</v>
      </c>
      <c r="CL242" s="0" t="s">
        <v>97</v>
      </c>
    </row>
    <row r="243" customFormat="false" ht="15" hidden="false" customHeight="false" outlineLevel="0" collapsed="false">
      <c r="A243" s="8" t="n">
        <v>40920.6819444444</v>
      </c>
      <c r="B243" s="9" t="n">
        <v>76.4869918823242</v>
      </c>
      <c r="C243" s="9" t="n">
        <v>78.1877136230469</v>
      </c>
      <c r="D243" s="9" t="n">
        <v>83.9550323486328</v>
      </c>
      <c r="E243" s="9" t="n">
        <v>83.3532333374023</v>
      </c>
      <c r="F243" s="9" t="n">
        <v>84.1625289916992</v>
      </c>
      <c r="G243" s="9" t="n">
        <v>85.9786376953125</v>
      </c>
      <c r="H243" s="9" t="n">
        <v>87.0365142822266</v>
      </c>
      <c r="I243" s="9" t="n">
        <v>87.0304412841797</v>
      </c>
      <c r="J243" s="9" t="n">
        <v>75.2513275146484</v>
      </c>
      <c r="K243" s="9" t="n">
        <v>75.3986968994141</v>
      </c>
      <c r="L243" s="9" t="n">
        <v>1855.00659179688</v>
      </c>
      <c r="M243" s="9" t="n">
        <v>227.479919433594</v>
      </c>
      <c r="N243" s="9" t="n">
        <v>148.861724853516</v>
      </c>
      <c r="O243" s="9" t="n">
        <v>100</v>
      </c>
      <c r="P243" s="9" t="n">
        <v>424.538055419922</v>
      </c>
      <c r="Q243" s="9" t="n">
        <v>645.782531738281</v>
      </c>
      <c r="R243" s="9" t="n">
        <v>54.9921379089355</v>
      </c>
      <c r="S243" s="9" t="n">
        <v>50.2162399291992</v>
      </c>
      <c r="T243" s="9" t="n">
        <v>27.6741352081299</v>
      </c>
      <c r="U243" s="9" t="n">
        <v>27.9071865081787</v>
      </c>
      <c r="V243" s="9" t="n">
        <v>11.3289289474487</v>
      </c>
      <c r="W243" s="9" t="n">
        <v>0.350574553012848</v>
      </c>
      <c r="X243" s="9" t="n">
        <v>0.617572247982025</v>
      </c>
      <c r="Y243" s="9" t="n">
        <v>16538.2421875</v>
      </c>
      <c r="Z243" s="9" t="n">
        <v>187.388336181641</v>
      </c>
      <c r="AA243" s="9" t="n">
        <v>4.25289583206177</v>
      </c>
      <c r="AB243" s="9" t="n">
        <v>56.5449333190918</v>
      </c>
      <c r="AC243" s="9" t="n">
        <v>5996.04931640625</v>
      </c>
      <c r="AD243" s="9" t="n">
        <v>41.6881561279297</v>
      </c>
      <c r="AE243" s="9" t="n">
        <v>50</v>
      </c>
      <c r="AF243" s="9" t="n">
        <v>50.8376693725586</v>
      </c>
      <c r="AG243" s="9" t="n">
        <v>19.2006855010986</v>
      </c>
      <c r="AH243" s="9" t="n">
        <v>99.6082534790039</v>
      </c>
      <c r="AI243" s="9" t="n">
        <v>28.7145671844482</v>
      </c>
      <c r="AJ243" s="9" t="n">
        <v>31.4826526641846</v>
      </c>
      <c r="AK243" s="9" t="n">
        <v>500.903961181641</v>
      </c>
      <c r="AL243" s="9" t="n">
        <v>496.284210205078</v>
      </c>
      <c r="AM243" s="9" t="n">
        <v>498.914459228516</v>
      </c>
      <c r="AN243" s="9" t="n">
        <v>498.633575439453</v>
      </c>
      <c r="AO243" s="9" t="n">
        <v>21.5961074829102</v>
      </c>
      <c r="AP243" s="9" t="n">
        <v>28.96266746521</v>
      </c>
      <c r="AQ243" s="9" t="n">
        <v>22.7262001037598</v>
      </c>
      <c r="AR243" s="10" t="s">
        <v>90</v>
      </c>
      <c r="AS243" s="9" t="n">
        <v>61.6624984741211</v>
      </c>
      <c r="AT243" s="9" t="n">
        <v>0.806625306606293</v>
      </c>
      <c r="AU243" s="9" t="n">
        <v>1.14026439189911</v>
      </c>
      <c r="AV243" s="9" t="n">
        <v>0.503906190395355</v>
      </c>
      <c r="AW243" s="9" t="n">
        <v>1139.87561035156</v>
      </c>
      <c r="AX243" s="9" t="n">
        <v>330.74560546875</v>
      </c>
      <c r="AY243" s="9" t="n">
        <v>11.1106719970703</v>
      </c>
      <c r="AZ243" s="9" t="n">
        <v>545.83642578125</v>
      </c>
      <c r="BA243" s="9" t="n">
        <v>2.13351273536682</v>
      </c>
      <c r="BB243" s="9" t="n">
        <v>4.29909515380859</v>
      </c>
      <c r="BC243" s="9" t="n">
        <v>0.111407853662968</v>
      </c>
      <c r="BD243" s="9" t="n">
        <v>19.0937957763672</v>
      </c>
      <c r="BE243" s="9" t="n">
        <v>221.614273071289</v>
      </c>
      <c r="BF243" s="9" t="n">
        <v>131.149749755859</v>
      </c>
      <c r="BG243" s="9" t="n">
        <v>18.5690460205078</v>
      </c>
      <c r="BH243" s="9" t="n">
        <v>0.104994297027588</v>
      </c>
      <c r="BI243" s="9" t="n">
        <v>12.3973569869995</v>
      </c>
      <c r="BJ243" s="9" t="n">
        <v>28.5282001495361</v>
      </c>
      <c r="BK243" s="9" t="n">
        <v>20.3222846984863</v>
      </c>
      <c r="BL243" s="9" t="n">
        <v>7210.02783203125</v>
      </c>
      <c r="BM243" s="9" t="n">
        <v>24.6731376647949</v>
      </c>
      <c r="BN243" s="9" t="n">
        <v>27.988862991333</v>
      </c>
      <c r="BO243" s="9" t="n">
        <v>29.3975124359131</v>
      </c>
      <c r="BP243" s="9" t="n">
        <v>29.4524974822998</v>
      </c>
      <c r="BQ243" s="9" t="n">
        <v>28.3098049163818</v>
      </c>
      <c r="BR243" s="9" t="n">
        <v>9.51777744293213</v>
      </c>
      <c r="BS243" s="9" t="n">
        <v>0</v>
      </c>
      <c r="BT243" s="9" t="n">
        <v>399.539855957031</v>
      </c>
      <c r="BU243" s="9" t="n">
        <v>2.65547490119934</v>
      </c>
      <c r="BV243" s="9" t="n">
        <v>8.11270809173584</v>
      </c>
      <c r="BW243" s="9" t="n">
        <v>1816.705078125</v>
      </c>
      <c r="BX243" s="9" t="n">
        <v>7.4253625869751</v>
      </c>
      <c r="BY243" s="9" t="n">
        <v>15.5159292221069</v>
      </c>
      <c r="BZ243" s="9" t="n">
        <v>51.0110626220703</v>
      </c>
      <c r="CA243" s="9" t="n">
        <v>569.9736328125</v>
      </c>
      <c r="CB243" s="9" t="n">
        <v>713.807250976562</v>
      </c>
      <c r="CC243" s="9" t="n">
        <v>6.25360250473022</v>
      </c>
      <c r="CD243" s="9" t="n">
        <v>9.31225776672363</v>
      </c>
      <c r="CE243" s="10" t="s">
        <v>91</v>
      </c>
      <c r="CF243" s="10" t="s">
        <v>92</v>
      </c>
      <c r="CG243" s="10" t="s">
        <v>93</v>
      </c>
      <c r="CH243" s="10" t="s">
        <v>96</v>
      </c>
      <c r="CI243" s="9" t="n">
        <f aca="false">ABS(AD243-AE243)</f>
        <v>8.31184387207031</v>
      </c>
      <c r="CJ243" s="10" t="str">
        <f aca="false">IF(OR((M243&lt;100),(L243&lt;=0),(BY243&lt;10)),"Fermo","Marcia")</f>
        <v>Marcia</v>
      </c>
      <c r="CK243" s="10" t="str">
        <f aca="false">IF(ABS(AD243-AE243)&gt;=15,"No","Si")</f>
        <v>Si</v>
      </c>
      <c r="CL243" s="0" t="s">
        <v>97</v>
      </c>
    </row>
    <row r="244" customFormat="false" ht="15" hidden="false" customHeight="false" outlineLevel="0" collapsed="false">
      <c r="A244" s="8" t="n">
        <v>40920.6826388889</v>
      </c>
      <c r="B244" s="9" t="n">
        <v>76.4791030883789</v>
      </c>
      <c r="C244" s="9" t="n">
        <v>78.1648178100586</v>
      </c>
      <c r="D244" s="9" t="n">
        <v>83.9550323486328</v>
      </c>
      <c r="E244" s="9" t="n">
        <v>83.2552795410156</v>
      </c>
      <c r="F244" s="9" t="n">
        <v>84.0709533691406</v>
      </c>
      <c r="G244" s="9" t="n">
        <v>85.8260192871094</v>
      </c>
      <c r="H244" s="9" t="n">
        <v>86.8492202758789</v>
      </c>
      <c r="I244" s="9" t="n">
        <v>86.7890777587891</v>
      </c>
      <c r="J244" s="9" t="n">
        <v>75.2121047973633</v>
      </c>
      <c r="K244" s="9" t="n">
        <v>75.3834381103516</v>
      </c>
      <c r="L244" s="9" t="n">
        <v>1855.15441894531</v>
      </c>
      <c r="M244" s="9" t="n">
        <v>231.255752563477</v>
      </c>
      <c r="N244" s="9" t="n">
        <v>149.221801757813</v>
      </c>
      <c r="O244" s="9" t="n">
        <v>100</v>
      </c>
      <c r="P244" s="9" t="n">
        <v>424.996459960938</v>
      </c>
      <c r="Q244" s="9" t="n">
        <v>655.823181152344</v>
      </c>
      <c r="R244" s="9" t="n">
        <v>55.9930763244629</v>
      </c>
      <c r="S244" s="9" t="n">
        <v>50.3447875976562</v>
      </c>
      <c r="T244" s="9" t="n">
        <v>27.6684875488281</v>
      </c>
      <c r="U244" s="9" t="n">
        <v>27.9083213806152</v>
      </c>
      <c r="V244" s="9" t="n">
        <v>11.3417863845825</v>
      </c>
      <c r="W244" s="9" t="n">
        <v>0.346221745014191</v>
      </c>
      <c r="X244" s="9" t="n">
        <v>0.617672622203827</v>
      </c>
      <c r="Y244" s="9" t="n">
        <v>16578.537109375</v>
      </c>
      <c r="Z244" s="9" t="n">
        <v>187.388336181641</v>
      </c>
      <c r="AA244" s="9" t="n">
        <v>4.20558166503906</v>
      </c>
      <c r="AB244" s="9" t="n">
        <v>56.5436668395996</v>
      </c>
      <c r="AC244" s="9" t="n">
        <v>5996.8408203125</v>
      </c>
      <c r="AD244" s="9" t="n">
        <v>38.1943626403809</v>
      </c>
      <c r="AE244" s="9" t="n">
        <v>50</v>
      </c>
      <c r="AF244" s="9" t="n">
        <v>50.4565238952637</v>
      </c>
      <c r="AG244" s="9" t="n">
        <v>19.2350234985352</v>
      </c>
      <c r="AH244" s="9" t="n">
        <v>99.6206207275391</v>
      </c>
      <c r="AI244" s="9" t="n">
        <v>28.7065925598145</v>
      </c>
      <c r="AJ244" s="9" t="n">
        <v>31.5233287811279</v>
      </c>
      <c r="AK244" s="9" t="n">
        <v>500.909729003906</v>
      </c>
      <c r="AL244" s="9" t="n">
        <v>501.053894042969</v>
      </c>
      <c r="AM244" s="9" t="n">
        <v>498.905609130859</v>
      </c>
      <c r="AN244" s="9" t="n">
        <v>498.686737060547</v>
      </c>
      <c r="AO244" s="9" t="n">
        <v>21.6265106201172</v>
      </c>
      <c r="AP244" s="9" t="n">
        <v>28.9125308990479</v>
      </c>
      <c r="AQ244" s="9" t="n">
        <v>22.7189769744873</v>
      </c>
      <c r="AR244" s="10" t="s">
        <v>90</v>
      </c>
      <c r="AS244" s="9" t="n">
        <v>61.6708335876465</v>
      </c>
      <c r="AT244" s="9" t="n">
        <v>0.809347569942474</v>
      </c>
      <c r="AU244" s="9" t="n">
        <v>1.13217353820801</v>
      </c>
      <c r="AV244" s="9" t="n">
        <v>0.503955721855164</v>
      </c>
      <c r="AW244" s="9" t="n">
        <v>1140.08117675781</v>
      </c>
      <c r="AX244" s="9" t="n">
        <v>301.936126708984</v>
      </c>
      <c r="AY244" s="9" t="n">
        <v>11.1090497970581</v>
      </c>
      <c r="AZ244" s="9" t="n">
        <v>545.940551757812</v>
      </c>
      <c r="BA244" s="9" t="n">
        <v>2.14484214782715</v>
      </c>
      <c r="BB244" s="9" t="n">
        <v>4.29559469223022</v>
      </c>
      <c r="BC244" s="9" t="n">
        <v>0.111217088997364</v>
      </c>
      <c r="BD244" s="9" t="n">
        <v>19.0654964447021</v>
      </c>
      <c r="BE244" s="9" t="n">
        <v>282.048431396484</v>
      </c>
      <c r="BF244" s="9" t="n">
        <v>131.150573730469</v>
      </c>
      <c r="BG244" s="9" t="n">
        <v>18.5404510498047</v>
      </c>
      <c r="BH244" s="9" t="n">
        <v>0.104788720607758</v>
      </c>
      <c r="BI244" s="9" t="n">
        <v>12.395302772522</v>
      </c>
      <c r="BJ244" s="9" t="n">
        <v>28.5352535247803</v>
      </c>
      <c r="BK244" s="9" t="n">
        <v>19.4176807403564</v>
      </c>
      <c r="BL244" s="9" t="n">
        <v>7198.88330078125</v>
      </c>
      <c r="BM244" s="9" t="n">
        <v>24.6681137084961</v>
      </c>
      <c r="BN244" s="9" t="n">
        <v>27.9980640411377</v>
      </c>
      <c r="BO244" s="9" t="n">
        <v>29.3965759277344</v>
      </c>
      <c r="BP244" s="9" t="n">
        <v>29.4517345428467</v>
      </c>
      <c r="BQ244" s="9" t="n">
        <v>28.3588600158691</v>
      </c>
      <c r="BR244" s="9" t="n">
        <v>9.51762580871582</v>
      </c>
      <c r="BS244" s="9" t="n">
        <v>0</v>
      </c>
      <c r="BT244" s="9" t="n">
        <v>399.632598876953</v>
      </c>
      <c r="BU244" s="9" t="n">
        <v>2.65547490119934</v>
      </c>
      <c r="BV244" s="9" t="n">
        <v>8.11749458312988</v>
      </c>
      <c r="BW244" s="9" t="n">
        <v>1816.61242675781</v>
      </c>
      <c r="BX244" s="9" t="n">
        <v>7.8180718421936</v>
      </c>
      <c r="BY244" s="9" t="n">
        <v>15.5365896224976</v>
      </c>
      <c r="BZ244" s="9" t="n">
        <v>51.1636734008789</v>
      </c>
      <c r="CA244" s="9" t="n">
        <v>577.202087402344</v>
      </c>
      <c r="CB244" s="9" t="n">
        <v>712.721557617188</v>
      </c>
      <c r="CC244" s="9" t="n">
        <v>6.28238773345947</v>
      </c>
      <c r="CD244" s="9" t="n">
        <v>9.31369876861572</v>
      </c>
      <c r="CE244" s="10" t="s">
        <v>91</v>
      </c>
      <c r="CF244" s="10" t="s">
        <v>92</v>
      </c>
      <c r="CG244" s="10" t="s">
        <v>93</v>
      </c>
      <c r="CH244" s="10" t="s">
        <v>96</v>
      </c>
      <c r="CI244" s="9" t="n">
        <f aca="false">ABS(AD244-AE244)</f>
        <v>11.8056373596191</v>
      </c>
      <c r="CJ244" s="10" t="str">
        <f aca="false">IF(OR((M244&lt;100),(L244&lt;=0),(BY244&lt;10)),"Fermo","Marcia")</f>
        <v>Marcia</v>
      </c>
      <c r="CK244" s="10" t="str">
        <f aca="false">IF(ABS(AD244-AE244)&gt;=15,"No","Si")</f>
        <v>Si</v>
      </c>
      <c r="CL244" s="0" t="s">
        <v>97</v>
      </c>
    </row>
    <row r="245" customFormat="false" ht="15" hidden="false" customHeight="false" outlineLevel="0" collapsed="false">
      <c r="A245" s="8" t="n">
        <v>40920.6833333333</v>
      </c>
      <c r="B245" s="9" t="n">
        <v>76.4712066650391</v>
      </c>
      <c r="C245" s="9" t="n">
        <v>78.1419296264648</v>
      </c>
      <c r="D245" s="9" t="n">
        <v>83.9550323486328</v>
      </c>
      <c r="E245" s="9" t="n">
        <v>83.1573257446289</v>
      </c>
      <c r="F245" s="9" t="n">
        <v>83.9793853759766</v>
      </c>
      <c r="G245" s="9" t="n">
        <v>85.6734085083008</v>
      </c>
      <c r="H245" s="9" t="n">
        <v>86.6619186401367</v>
      </c>
      <c r="I245" s="9" t="n">
        <v>86.5477066040039</v>
      </c>
      <c r="J245" s="9" t="n">
        <v>75.1728897094727</v>
      </c>
      <c r="K245" s="9" t="n">
        <v>75.3681716918945</v>
      </c>
      <c r="L245" s="9" t="n">
        <v>1855.71228027344</v>
      </c>
      <c r="M245" s="9" t="n">
        <v>228.800048828125</v>
      </c>
      <c r="N245" s="9" t="n">
        <v>149.591659545898</v>
      </c>
      <c r="O245" s="9" t="n">
        <v>100</v>
      </c>
      <c r="P245" s="9" t="n">
        <v>425.271575927734</v>
      </c>
      <c r="Q245" s="9" t="n">
        <v>652.662475585938</v>
      </c>
      <c r="R245" s="9" t="n">
        <v>55.3467407226563</v>
      </c>
      <c r="S245" s="9" t="n">
        <v>50.2880554199219</v>
      </c>
      <c r="T245" s="9" t="n">
        <v>27.6628398895264</v>
      </c>
      <c r="U245" s="9" t="n">
        <v>27.9098148345947</v>
      </c>
      <c r="V245" s="9" t="n">
        <v>11.3546447753906</v>
      </c>
      <c r="W245" s="9" t="n">
        <v>0.341868966817856</v>
      </c>
      <c r="X245" s="9" t="n">
        <v>0.617773056030273</v>
      </c>
      <c r="Y245" s="9" t="n">
        <v>16618.830078125</v>
      </c>
      <c r="Z245" s="9" t="n">
        <v>187.388336181641</v>
      </c>
      <c r="AA245" s="9" t="n">
        <v>4.15826749801636</v>
      </c>
      <c r="AB245" s="9" t="n">
        <v>56.5424003601074</v>
      </c>
      <c r="AC245" s="9" t="n">
        <v>5997.63232421875</v>
      </c>
      <c r="AD245" s="9" t="n">
        <v>36.2132720947266</v>
      </c>
      <c r="AE245" s="9" t="n">
        <v>50</v>
      </c>
      <c r="AF245" s="9" t="n">
        <v>50.0753746032715</v>
      </c>
      <c r="AG245" s="9" t="n">
        <v>19.2693614959717</v>
      </c>
      <c r="AH245" s="9" t="n">
        <v>99.7488555908203</v>
      </c>
      <c r="AI245" s="9" t="n">
        <v>28.6986198425293</v>
      </c>
      <c r="AJ245" s="9" t="n">
        <v>31.5640068054199</v>
      </c>
      <c r="AK245" s="9" t="n">
        <v>500.915496826172</v>
      </c>
      <c r="AL245" s="9" t="n">
        <v>499.707611083984</v>
      </c>
      <c r="AM245" s="9" t="n">
        <v>498.896759033203</v>
      </c>
      <c r="AN245" s="9" t="n">
        <v>498.739898681641</v>
      </c>
      <c r="AO245" s="9" t="n">
        <v>21.6569118499756</v>
      </c>
      <c r="AP245" s="9" t="n">
        <v>28.8623943328857</v>
      </c>
      <c r="AQ245" s="9" t="n">
        <v>22.7117557525635</v>
      </c>
      <c r="AR245" s="10" t="s">
        <v>90</v>
      </c>
      <c r="AS245" s="9" t="n">
        <v>61.6791648864746</v>
      </c>
      <c r="AT245" s="9" t="n">
        <v>0.808499336242676</v>
      </c>
      <c r="AU245" s="9" t="n">
        <v>1.1240828037262</v>
      </c>
      <c r="AV245" s="9" t="n">
        <v>0.504005312919617</v>
      </c>
      <c r="AW245" s="9" t="n">
        <v>1140.28674316406</v>
      </c>
      <c r="AX245" s="9" t="n">
        <v>327.76806640625</v>
      </c>
      <c r="AY245" s="9" t="n">
        <v>11.1074285507202</v>
      </c>
      <c r="AZ245" s="9" t="n">
        <v>549.027954101563</v>
      </c>
      <c r="BA245" s="9" t="n">
        <v>2.14620661735535</v>
      </c>
      <c r="BB245" s="9" t="n">
        <v>4.29209470748901</v>
      </c>
      <c r="BC245" s="9" t="n">
        <v>0.11102632433176</v>
      </c>
      <c r="BD245" s="9" t="n">
        <v>19.0371952056885</v>
      </c>
      <c r="BE245" s="9" t="n">
        <v>229.263977050781</v>
      </c>
      <c r="BF245" s="9" t="n">
        <v>131.151397705078</v>
      </c>
      <c r="BG245" s="9" t="n">
        <v>18.5118560791016</v>
      </c>
      <c r="BH245" s="9" t="n">
        <v>0.104583151638508</v>
      </c>
      <c r="BI245" s="9" t="n">
        <v>12.3932485580444</v>
      </c>
      <c r="BJ245" s="9" t="n">
        <v>28.5423069000244</v>
      </c>
      <c r="BK245" s="9" t="n">
        <v>19.2010269165039</v>
      </c>
      <c r="BL245" s="9" t="n">
        <v>7170.2373046875</v>
      </c>
      <c r="BM245" s="9" t="n">
        <v>24.6630916595459</v>
      </c>
      <c r="BN245" s="9" t="n">
        <v>28.0072650909424</v>
      </c>
      <c r="BO245" s="9" t="n">
        <v>29.3956394195557</v>
      </c>
      <c r="BP245" s="9" t="n">
        <v>29.4509716033936</v>
      </c>
      <c r="BQ245" s="9" t="n">
        <v>28.4079132080078</v>
      </c>
      <c r="BR245" s="9" t="n">
        <v>9.51715660095215</v>
      </c>
      <c r="BS245" s="9" t="n">
        <v>0</v>
      </c>
      <c r="BT245" s="9" t="n">
        <v>400.173004150391</v>
      </c>
      <c r="BU245" s="9" t="n">
        <v>2.65547490119934</v>
      </c>
      <c r="BV245" s="9" t="n">
        <v>8.114333152771</v>
      </c>
      <c r="BW245" s="9" t="n">
        <v>1816.51977539063</v>
      </c>
      <c r="BX245" s="9" t="n">
        <v>8.21078014373779</v>
      </c>
      <c r="BY245" s="9" t="n">
        <v>15.5572490692139</v>
      </c>
      <c r="BZ245" s="9" t="n">
        <v>51.1636734008789</v>
      </c>
      <c r="CA245" s="9" t="n">
        <v>575.204711914062</v>
      </c>
      <c r="CB245" s="9" t="n">
        <v>714.933349609375</v>
      </c>
      <c r="CC245" s="9" t="n">
        <v>6.31117296218872</v>
      </c>
      <c r="CD245" s="9" t="n">
        <v>9.31513977050781</v>
      </c>
      <c r="CE245" s="10" t="s">
        <v>91</v>
      </c>
      <c r="CF245" s="10" t="s">
        <v>92</v>
      </c>
      <c r="CG245" s="10" t="s">
        <v>93</v>
      </c>
      <c r="CH245" s="10" t="s">
        <v>96</v>
      </c>
      <c r="CI245" s="9" t="n">
        <f aca="false">ABS(AD245-AE245)</f>
        <v>13.7867279052734</v>
      </c>
      <c r="CJ245" s="10" t="str">
        <f aca="false">IF(OR((M245&lt;100),(L245&lt;=0),(BY245&lt;10)),"Fermo","Marcia")</f>
        <v>Marcia</v>
      </c>
      <c r="CK245" s="10" t="str">
        <f aca="false">IF(ABS(AD245-AE245)&gt;=15,"No","Si")</f>
        <v>Si</v>
      </c>
      <c r="CL245" s="0" t="s">
        <v>97</v>
      </c>
    </row>
    <row r="246" customFormat="false" ht="15" hidden="false" customHeight="false" outlineLevel="0" collapsed="false">
      <c r="A246" s="8" t="n">
        <v>40920.6840277778</v>
      </c>
      <c r="B246" s="9" t="n">
        <v>76.4633102416992</v>
      </c>
      <c r="C246" s="9" t="n">
        <v>78.1190338134766</v>
      </c>
      <c r="D246" s="9" t="n">
        <v>83.9550323486328</v>
      </c>
      <c r="E246" s="9" t="n">
        <v>83.0593719482422</v>
      </c>
      <c r="F246" s="9" t="n">
        <v>83.8878173828125</v>
      </c>
      <c r="G246" s="9" t="n">
        <v>85.5207977294922</v>
      </c>
      <c r="H246" s="9" t="n">
        <v>86.4746246337891</v>
      </c>
      <c r="I246" s="9" t="n">
        <v>86.3063354492187</v>
      </c>
      <c r="J246" s="9" t="n">
        <v>75.1336669921875</v>
      </c>
      <c r="K246" s="9" t="n">
        <v>75.352912902832</v>
      </c>
      <c r="L246" s="9" t="n">
        <v>1856.27014160156</v>
      </c>
      <c r="M246" s="9" t="n">
        <v>228.897399902344</v>
      </c>
      <c r="N246" s="9" t="n">
        <v>150.908416748047</v>
      </c>
      <c r="O246" s="9" t="n">
        <v>100</v>
      </c>
      <c r="P246" s="9" t="n">
        <v>425.546691894531</v>
      </c>
      <c r="Q246" s="9" t="n">
        <v>638.180358886719</v>
      </c>
      <c r="R246" s="9" t="n">
        <v>71.8291320800781</v>
      </c>
      <c r="S246" s="9" t="n">
        <v>52.0234451293945</v>
      </c>
      <c r="T246" s="9" t="n">
        <v>27.6571922302246</v>
      </c>
      <c r="U246" s="9" t="n">
        <v>27.9113082885742</v>
      </c>
      <c r="V246" s="9" t="n">
        <v>11.3675031661987</v>
      </c>
      <c r="W246" s="9" t="n">
        <v>0.337516158819199</v>
      </c>
      <c r="X246" s="9" t="n">
        <v>0.61787348985672</v>
      </c>
      <c r="Y246" s="9" t="n">
        <v>16247.5888671875</v>
      </c>
      <c r="Z246" s="9" t="n">
        <v>187.388336181641</v>
      </c>
      <c r="AA246" s="9" t="n">
        <v>4.11095333099365</v>
      </c>
      <c r="AB246" s="9" t="n">
        <v>56.541130065918</v>
      </c>
      <c r="AC246" s="9" t="n">
        <v>5998.42333984375</v>
      </c>
      <c r="AD246" s="9" t="n">
        <v>40.1429748535156</v>
      </c>
      <c r="AE246" s="9" t="n">
        <v>50</v>
      </c>
      <c r="AF246" s="9" t="n">
        <v>49.6942291259766</v>
      </c>
      <c r="AG246" s="9" t="n">
        <v>19.3036994934082</v>
      </c>
      <c r="AH246" s="9" t="n">
        <v>99.9929351806641</v>
      </c>
      <c r="AI246" s="9" t="n">
        <v>28.6906452178955</v>
      </c>
      <c r="AJ246" s="9" t="n">
        <v>31.6046829223633</v>
      </c>
      <c r="AK246" s="9" t="n">
        <v>500.921295166016</v>
      </c>
      <c r="AL246" s="9" t="n">
        <v>498.361328125</v>
      </c>
      <c r="AM246" s="9" t="n">
        <v>498.887878417969</v>
      </c>
      <c r="AN246" s="9" t="n">
        <v>498.793090820313</v>
      </c>
      <c r="AO246" s="9" t="n">
        <v>21.687313079834</v>
      </c>
      <c r="AP246" s="9" t="n">
        <v>28.8122577667236</v>
      </c>
      <c r="AQ246" s="9" t="n">
        <v>22.704532623291</v>
      </c>
      <c r="AR246" s="10" t="s">
        <v>90</v>
      </c>
      <c r="AS246" s="9" t="n">
        <v>61.6875</v>
      </c>
      <c r="AT246" s="9" t="n">
        <v>0.75856876373291</v>
      </c>
      <c r="AU246" s="9" t="n">
        <v>1.1159919500351</v>
      </c>
      <c r="AV246" s="9" t="n">
        <v>0.504054844379425</v>
      </c>
      <c r="AW246" s="9" t="n">
        <v>1140.49230957031</v>
      </c>
      <c r="AX246" s="9" t="n">
        <v>320.203552246094</v>
      </c>
      <c r="AY246" s="9" t="n">
        <v>11.1058073043823</v>
      </c>
      <c r="AZ246" s="9" t="n">
        <v>553.553649902344</v>
      </c>
      <c r="BA246" s="9" t="n">
        <v>2.14757108688354</v>
      </c>
      <c r="BB246" s="9" t="n">
        <v>4.28859424591064</v>
      </c>
      <c r="BC246" s="9" t="n">
        <v>0.110835552215576</v>
      </c>
      <c r="BD246" s="9" t="n">
        <v>19.0088939666748</v>
      </c>
      <c r="BE246" s="9" t="n">
        <v>194.683685302734</v>
      </c>
      <c r="BF246" s="9" t="n">
        <v>131.152221679688</v>
      </c>
      <c r="BG246" s="9" t="n">
        <v>18.4832611083984</v>
      </c>
      <c r="BH246" s="9" t="n">
        <v>0.104377575218678</v>
      </c>
      <c r="BI246" s="9" t="n">
        <v>12.3911943435669</v>
      </c>
      <c r="BJ246" s="9" t="n">
        <v>28.5493583679199</v>
      </c>
      <c r="BK246" s="9" t="n">
        <v>20.6416397094727</v>
      </c>
      <c r="BL246" s="9" t="n">
        <v>7141.59130859375</v>
      </c>
      <c r="BM246" s="9" t="n">
        <v>24.6580677032471</v>
      </c>
      <c r="BN246" s="9" t="n">
        <v>28.0164661407471</v>
      </c>
      <c r="BO246" s="9" t="n">
        <v>29.3947010040283</v>
      </c>
      <c r="BP246" s="9" t="n">
        <v>29.4502086639404</v>
      </c>
      <c r="BQ246" s="9" t="n">
        <v>28.4569683074951</v>
      </c>
      <c r="BR246" s="9" t="n">
        <v>9.51636791229248</v>
      </c>
      <c r="BS246" s="9" t="n">
        <v>0</v>
      </c>
      <c r="BT246" s="9" t="n">
        <v>401.161041259766</v>
      </c>
      <c r="BU246" s="9" t="n">
        <v>2.65547490119934</v>
      </c>
      <c r="BV246" s="9" t="n">
        <v>8.10322189331055</v>
      </c>
      <c r="BW246" s="9" t="n">
        <v>1816.42712402344</v>
      </c>
      <c r="BX246" s="9" t="n">
        <v>8.06864929199219</v>
      </c>
      <c r="BY246" s="9" t="n">
        <v>15.5779085159302</v>
      </c>
      <c r="BZ246" s="9" t="n">
        <v>51.0110626220703</v>
      </c>
      <c r="CA246" s="9" t="n">
        <v>563.981384277344</v>
      </c>
      <c r="CB246" s="9" t="n">
        <v>714.534606933594</v>
      </c>
      <c r="CC246" s="9" t="n">
        <v>6.33995819091797</v>
      </c>
      <c r="CD246" s="9" t="n">
        <v>9.31657981872559</v>
      </c>
      <c r="CE246" s="10" t="s">
        <v>91</v>
      </c>
      <c r="CF246" s="10" t="s">
        <v>92</v>
      </c>
      <c r="CG246" s="10" t="s">
        <v>93</v>
      </c>
      <c r="CH246" s="10" t="s">
        <v>96</v>
      </c>
      <c r="CI246" s="9" t="n">
        <f aca="false">ABS(AD246-AE246)</f>
        <v>9.85702514648438</v>
      </c>
      <c r="CJ246" s="10" t="str">
        <f aca="false">IF(OR((M246&lt;100),(L246&lt;=0),(BY246&lt;10)),"Fermo","Marcia")</f>
        <v>Marcia</v>
      </c>
      <c r="CK246" s="10" t="str">
        <f aca="false">IF(ABS(AD246-AE246)&gt;=15,"No","Si")</f>
        <v>Si</v>
      </c>
      <c r="CL246" s="0" t="s">
        <v>97</v>
      </c>
    </row>
    <row r="247" customFormat="false" ht="15" hidden="false" customHeight="false" outlineLevel="0" collapsed="false">
      <c r="A247" s="8" t="n">
        <v>40920.6847222222</v>
      </c>
      <c r="B247" s="9" t="n">
        <v>76.4635772705078</v>
      </c>
      <c r="C247" s="9" t="n">
        <v>78.0961456298828</v>
      </c>
      <c r="D247" s="9" t="n">
        <v>83.9550323486328</v>
      </c>
      <c r="E247" s="9" t="n">
        <v>83.0284652709961</v>
      </c>
      <c r="F247" s="9" t="n">
        <v>83.8992614746094</v>
      </c>
      <c r="G247" s="9" t="n">
        <v>85.5551300048828</v>
      </c>
      <c r="H247" s="9" t="n">
        <v>86.7607727050781</v>
      </c>
      <c r="I247" s="9" t="n">
        <v>86.674072265625</v>
      </c>
      <c r="J247" s="9" t="n">
        <v>75.0944519042969</v>
      </c>
      <c r="K247" s="9" t="n">
        <v>75.3376541137695</v>
      </c>
      <c r="L247" s="9" t="n">
        <v>1856.82800292969</v>
      </c>
      <c r="M247" s="9" t="n">
        <v>231.774887084961</v>
      </c>
      <c r="N247" s="9" t="n">
        <v>149.115768432617</v>
      </c>
      <c r="O247" s="9" t="n">
        <v>100</v>
      </c>
      <c r="P247" s="9" t="n">
        <v>425.821807861328</v>
      </c>
      <c r="Q247" s="9" t="n">
        <v>648.815124511719</v>
      </c>
      <c r="R247" s="9" t="n">
        <v>83.6948776245117</v>
      </c>
      <c r="S247" s="9" t="n">
        <v>53.2521362304688</v>
      </c>
      <c r="T247" s="9" t="n">
        <v>27.6553897857666</v>
      </c>
      <c r="U247" s="9" t="n">
        <v>27.9128017425537</v>
      </c>
      <c r="V247" s="9" t="n">
        <v>11.3803615570068</v>
      </c>
      <c r="W247" s="9" t="n">
        <v>0.333163350820541</v>
      </c>
      <c r="X247" s="9" t="n">
        <v>0.617973864078522</v>
      </c>
      <c r="Y247" s="9" t="n">
        <v>16239.4482421875</v>
      </c>
      <c r="Z247" s="9" t="n">
        <v>187.388336181641</v>
      </c>
      <c r="AA247" s="9" t="n">
        <v>4.06363964080811</v>
      </c>
      <c r="AB247" s="9" t="n">
        <v>56.5398635864258</v>
      </c>
      <c r="AC247" s="9" t="n">
        <v>5999.21484375</v>
      </c>
      <c r="AD247" s="9" t="n">
        <v>43.5127868652344</v>
      </c>
      <c r="AE247" s="9" t="n">
        <v>50</v>
      </c>
      <c r="AF247" s="9" t="n">
        <v>49.8613929748535</v>
      </c>
      <c r="AG247" s="9" t="n">
        <v>19.3380374908447</v>
      </c>
      <c r="AH247" s="9" t="n">
        <v>100.110374450684</v>
      </c>
      <c r="AI247" s="9" t="n">
        <v>28.6826725006104</v>
      </c>
      <c r="AJ247" s="9" t="n">
        <v>31.6453609466553</v>
      </c>
      <c r="AK247" s="9" t="n">
        <v>500.927062988281</v>
      </c>
      <c r="AL247" s="9" t="n">
        <v>495.334106445312</v>
      </c>
      <c r="AM247" s="9" t="n">
        <v>498.879028320313</v>
      </c>
      <c r="AN247" s="9" t="n">
        <v>498.846252441406</v>
      </c>
      <c r="AO247" s="9" t="n">
        <v>21.7177143096924</v>
      </c>
      <c r="AP247" s="9" t="n">
        <v>28.7621212005615</v>
      </c>
      <c r="AQ247" s="9" t="n">
        <v>22.6973114013672</v>
      </c>
      <c r="AR247" s="10" t="s">
        <v>90</v>
      </c>
      <c r="AS247" s="9" t="n">
        <v>61.6958351135254</v>
      </c>
      <c r="AT247" s="9" t="n">
        <v>0.898482024669647</v>
      </c>
      <c r="AU247" s="9" t="n">
        <v>1.10790121555328</v>
      </c>
      <c r="AV247" s="9" t="n">
        <v>0.500865459442139</v>
      </c>
      <c r="AW247" s="9" t="n">
        <v>1140.82604980469</v>
      </c>
      <c r="AX247" s="9" t="n">
        <v>314.308898925781</v>
      </c>
      <c r="AY247" s="9" t="n">
        <v>11.1041851043701</v>
      </c>
      <c r="AZ247" s="9" t="n">
        <v>558.202026367188</v>
      </c>
      <c r="BA247" s="9" t="n">
        <v>2.14893555641174</v>
      </c>
      <c r="BB247" s="9" t="n">
        <v>4.28509378433228</v>
      </c>
      <c r="BC247" s="9" t="n">
        <v>0.110644787549973</v>
      </c>
      <c r="BD247" s="9" t="n">
        <v>18.9805927276611</v>
      </c>
      <c r="BE247" s="9" t="n">
        <v>268.482452392578</v>
      </c>
      <c r="BF247" s="9" t="n">
        <v>131.153030395508</v>
      </c>
      <c r="BG247" s="9" t="n">
        <v>18.4546642303467</v>
      </c>
      <c r="BH247" s="9" t="n">
        <v>0.104172006249428</v>
      </c>
      <c r="BI247" s="9" t="n">
        <v>12.3891401290894</v>
      </c>
      <c r="BJ247" s="9" t="n">
        <v>28.5564117431641</v>
      </c>
      <c r="BK247" s="9" t="n">
        <v>21.4716796875</v>
      </c>
      <c r="BL247" s="9" t="n">
        <v>7196.79736328125</v>
      </c>
      <c r="BM247" s="9" t="n">
        <v>24.6530456542969</v>
      </c>
      <c r="BN247" s="9" t="n">
        <v>28.0256671905518</v>
      </c>
      <c r="BO247" s="9" t="n">
        <v>29.3937644958496</v>
      </c>
      <c r="BP247" s="9" t="n">
        <v>29.4494457244873</v>
      </c>
      <c r="BQ247" s="9" t="n">
        <v>28.4518203735352</v>
      </c>
      <c r="BR247" s="9" t="n">
        <v>9.51558017730713</v>
      </c>
      <c r="BS247" s="9" t="n">
        <v>0</v>
      </c>
      <c r="BT247" s="9" t="n">
        <v>400.984161376953</v>
      </c>
      <c r="BU247" s="9" t="n">
        <v>2.65547490119934</v>
      </c>
      <c r="BV247" s="9" t="n">
        <v>8.0921106338501</v>
      </c>
      <c r="BW247" s="9" t="n">
        <v>1816.33447265625</v>
      </c>
      <c r="BX247" s="9" t="n">
        <v>7.39167785644531</v>
      </c>
      <c r="BY247" s="9" t="n">
        <v>15.5985689163208</v>
      </c>
      <c r="BZ247" s="9" t="n">
        <v>50.8584480285645</v>
      </c>
      <c r="CA247" s="9" t="n">
        <v>560.090515136719</v>
      </c>
      <c r="CB247" s="9" t="n">
        <v>714.959045410156</v>
      </c>
      <c r="CC247" s="9" t="n">
        <v>6.36874341964722</v>
      </c>
      <c r="CD247" s="9" t="n">
        <v>9.31802082061768</v>
      </c>
      <c r="CE247" s="10" t="s">
        <v>91</v>
      </c>
      <c r="CF247" s="10" t="s">
        <v>92</v>
      </c>
      <c r="CG247" s="10" t="s">
        <v>93</v>
      </c>
      <c r="CH247" s="10" t="s">
        <v>96</v>
      </c>
      <c r="CI247" s="9" t="n">
        <f aca="false">ABS(AD247-AE247)</f>
        <v>6.48721313476563</v>
      </c>
      <c r="CJ247" s="10" t="str">
        <f aca="false">IF(OR((M247&lt;100),(L247&lt;=0),(BY247&lt;10)),"Fermo","Marcia")</f>
        <v>Marcia</v>
      </c>
      <c r="CK247" s="10" t="str">
        <f aca="false">IF(ABS(AD247-AE247)&gt;=15,"No","Si")</f>
        <v>Si</v>
      </c>
      <c r="CL247" s="0" t="s">
        <v>97</v>
      </c>
    </row>
    <row r="248" customFormat="false" ht="15" hidden="false" customHeight="false" outlineLevel="0" collapsed="false">
      <c r="A248" s="8" t="n">
        <v>40920.6854166667</v>
      </c>
      <c r="B248" s="9" t="n">
        <v>76.4719924926758</v>
      </c>
      <c r="C248" s="9" t="n">
        <v>78.0732498168945</v>
      </c>
      <c r="D248" s="9" t="n">
        <v>83.9550323486328</v>
      </c>
      <c r="E248" s="9" t="n">
        <v>83.0646209716797</v>
      </c>
      <c r="F248" s="9" t="n">
        <v>84.0137252807617</v>
      </c>
      <c r="G248" s="9" t="n">
        <v>85.7764205932617</v>
      </c>
      <c r="H248" s="9" t="n">
        <v>87.0469284057617</v>
      </c>
      <c r="I248" s="9" t="n">
        <v>87.0418014526367</v>
      </c>
      <c r="J248" s="9" t="n">
        <v>75.0552368164063</v>
      </c>
      <c r="K248" s="9" t="n">
        <v>75.3223876953125</v>
      </c>
      <c r="L248" s="9" t="n">
        <v>1857.3857421875</v>
      </c>
      <c r="M248" s="9" t="n">
        <v>230.317901611328</v>
      </c>
      <c r="N248" s="9" t="n">
        <v>148.741409301758</v>
      </c>
      <c r="O248" s="9" t="n">
        <v>100</v>
      </c>
      <c r="P248" s="9" t="n">
        <v>424.125946044922</v>
      </c>
      <c r="Q248" s="9" t="n">
        <v>637.004455566406</v>
      </c>
      <c r="R248" s="9" t="n">
        <v>90.9472351074219</v>
      </c>
      <c r="S248" s="9" t="n">
        <v>53.9741287231445</v>
      </c>
      <c r="T248" s="9" t="n">
        <v>27.6574363708496</v>
      </c>
      <c r="U248" s="9" t="n">
        <v>27.9142951965332</v>
      </c>
      <c r="V248" s="9" t="n">
        <v>11.3932199478149</v>
      </c>
      <c r="W248" s="9" t="n">
        <v>0.328810542821884</v>
      </c>
      <c r="X248" s="9" t="n">
        <v>0.618074297904968</v>
      </c>
      <c r="Y248" s="9" t="n">
        <v>16058.748046875</v>
      </c>
      <c r="Z248" s="9" t="n">
        <v>187.388336181641</v>
      </c>
      <c r="AA248" s="9" t="n">
        <v>4.0163254737854</v>
      </c>
      <c r="AB248" s="9" t="n">
        <v>56.5385971069336</v>
      </c>
      <c r="AC248" s="9" t="n">
        <v>6000.00634765625</v>
      </c>
      <c r="AD248" s="9" t="n">
        <v>54.6550598144531</v>
      </c>
      <c r="AE248" s="9" t="n">
        <v>50</v>
      </c>
      <c r="AF248" s="9" t="n">
        <v>51.3614730834961</v>
      </c>
      <c r="AG248" s="9" t="n">
        <v>19.3723754882813</v>
      </c>
      <c r="AH248" s="9" t="n">
        <v>100.10115814209</v>
      </c>
      <c r="AI248" s="9" t="n">
        <v>28.6746978759766</v>
      </c>
      <c r="AJ248" s="9" t="n">
        <v>31.6860389709473</v>
      </c>
      <c r="AK248" s="9" t="n">
        <v>500.932830810547</v>
      </c>
      <c r="AL248" s="9" t="n">
        <v>494.754028320313</v>
      </c>
      <c r="AM248" s="9" t="n">
        <v>498.870178222656</v>
      </c>
      <c r="AN248" s="9" t="n">
        <v>498.899444580078</v>
      </c>
      <c r="AO248" s="9" t="n">
        <v>21.7481155395508</v>
      </c>
      <c r="AP248" s="9" t="n">
        <v>28.7539405822754</v>
      </c>
      <c r="AQ248" s="9" t="n">
        <v>22.6900882720947</v>
      </c>
      <c r="AR248" s="10" t="s">
        <v>90</v>
      </c>
      <c r="AS248" s="9" t="n">
        <v>61.7041664123535</v>
      </c>
      <c r="AT248" s="9" t="n">
        <v>0.877644956111908</v>
      </c>
      <c r="AU248" s="9" t="n">
        <v>1.47361648082733</v>
      </c>
      <c r="AV248" s="9" t="n">
        <v>0.497676134109497</v>
      </c>
      <c r="AW248" s="9" t="n">
        <v>1141.28796386719</v>
      </c>
      <c r="AX248" s="9" t="n">
        <v>310.084014892578</v>
      </c>
      <c r="AY248" s="9" t="n">
        <v>11.1025638580322</v>
      </c>
      <c r="AZ248" s="9" t="n">
        <v>557.223937988281</v>
      </c>
      <c r="BA248" s="9" t="n">
        <v>2.15030002593994</v>
      </c>
      <c r="BB248" s="9" t="n">
        <v>4.28159332275391</v>
      </c>
      <c r="BC248" s="9" t="n">
        <v>0.110454022884369</v>
      </c>
      <c r="BD248" s="9" t="n">
        <v>19.6090717315674</v>
      </c>
      <c r="BE248" s="9" t="n">
        <v>308.564514160156</v>
      </c>
      <c r="BF248" s="9" t="n">
        <v>131.153854370117</v>
      </c>
      <c r="BG248" s="9" t="n">
        <v>18.4260692596436</v>
      </c>
      <c r="BH248" s="9" t="n">
        <v>0.103966429829597</v>
      </c>
      <c r="BI248" s="9" t="n">
        <v>12.3870859146118</v>
      </c>
      <c r="BJ248" s="9" t="n">
        <v>28.5541744232178</v>
      </c>
      <c r="BK248" s="9" t="n">
        <v>21.0890159606934</v>
      </c>
      <c r="BL248" s="9" t="n">
        <v>7252.0029296875</v>
      </c>
      <c r="BM248" s="9" t="n">
        <v>24.6522445678711</v>
      </c>
      <c r="BN248" s="9" t="n">
        <v>28.0348682403564</v>
      </c>
      <c r="BO248" s="9" t="n">
        <v>29.3928260803223</v>
      </c>
      <c r="BP248" s="9" t="n">
        <v>29.4486827850342</v>
      </c>
      <c r="BQ248" s="9" t="n">
        <v>28.3924713134766</v>
      </c>
      <c r="BR248" s="9" t="n">
        <v>9.51479148864746</v>
      </c>
      <c r="BS248" s="9" t="n">
        <v>0</v>
      </c>
      <c r="BT248" s="9" t="n">
        <v>400.807281494141</v>
      </c>
      <c r="BU248" s="9" t="n">
        <v>2.65547490119934</v>
      </c>
      <c r="BV248" s="9" t="n">
        <v>8.08099937438965</v>
      </c>
      <c r="BW248" s="9" t="n">
        <v>1816.24182128906</v>
      </c>
      <c r="BX248" s="9" t="n">
        <v>7.19422149658203</v>
      </c>
      <c r="BY248" s="9" t="n">
        <v>15.6192283630371</v>
      </c>
      <c r="BZ248" s="9" t="n">
        <v>50.8039436340332</v>
      </c>
      <c r="CA248" s="9" t="n">
        <v>556.382446289063</v>
      </c>
      <c r="CB248" s="9" t="n">
        <v>714.18115234375</v>
      </c>
      <c r="CC248" s="9" t="n">
        <v>6.51828622817993</v>
      </c>
      <c r="CD248" s="9" t="n">
        <v>9.31946182250977</v>
      </c>
      <c r="CE248" s="10" t="s">
        <v>91</v>
      </c>
      <c r="CF248" s="10" t="s">
        <v>92</v>
      </c>
      <c r="CG248" s="10" t="s">
        <v>93</v>
      </c>
      <c r="CH248" s="10" t="s">
        <v>96</v>
      </c>
      <c r="CI248" s="9" t="n">
        <f aca="false">ABS(AD248-AE248)</f>
        <v>4.65505981445313</v>
      </c>
      <c r="CJ248" s="10" t="str">
        <f aca="false">IF(OR((M248&lt;100),(L248&lt;=0),(BY248&lt;10)),"Fermo","Marcia")</f>
        <v>Marcia</v>
      </c>
      <c r="CK248" s="10" t="str">
        <f aca="false">IF(ABS(AD248-AE248)&gt;=15,"No","Si")</f>
        <v>Si</v>
      </c>
      <c r="CL248" s="0" t="s">
        <v>97</v>
      </c>
    </row>
    <row r="249" customFormat="false" ht="15" hidden="false" customHeight="false" outlineLevel="0" collapsed="false">
      <c r="A249" s="8" t="n">
        <v>40920.6861111111</v>
      </c>
      <c r="B249" s="9" t="n">
        <v>76.4804077148438</v>
      </c>
      <c r="C249" s="9" t="n">
        <v>78.0645980834961</v>
      </c>
      <c r="D249" s="9" t="n">
        <v>83.9550323486328</v>
      </c>
      <c r="E249" s="9" t="n">
        <v>83.1007690429687</v>
      </c>
      <c r="F249" s="9" t="n">
        <v>84.1281890869141</v>
      </c>
      <c r="G249" s="9" t="n">
        <v>85.9977111816406</v>
      </c>
      <c r="H249" s="9" t="n">
        <v>87.203010559082</v>
      </c>
      <c r="I249" s="9" t="n">
        <v>87.409538269043</v>
      </c>
      <c r="J249" s="9" t="n">
        <v>75.0160217285156</v>
      </c>
      <c r="K249" s="9" t="n">
        <v>75.3210144042969</v>
      </c>
      <c r="L249" s="9" t="n">
        <v>1857.94360351563</v>
      </c>
      <c r="M249" s="9" t="n">
        <v>231.462875366211</v>
      </c>
      <c r="N249" s="9" t="n">
        <v>147.516647338867</v>
      </c>
      <c r="O249" s="9" t="n">
        <v>100</v>
      </c>
      <c r="P249" s="9" t="n">
        <v>424.162902832031</v>
      </c>
      <c r="Q249" s="9" t="n">
        <v>632.244262695312</v>
      </c>
      <c r="R249" s="9" t="n">
        <v>95.4252319335938</v>
      </c>
      <c r="S249" s="9" t="n">
        <v>54.6961212158203</v>
      </c>
      <c r="T249" s="9" t="n">
        <v>27.6594829559326</v>
      </c>
      <c r="U249" s="9" t="n">
        <v>27.9157867431641</v>
      </c>
      <c r="V249" s="9" t="n">
        <v>11.406078338623</v>
      </c>
      <c r="W249" s="9" t="n">
        <v>0.324457764625549</v>
      </c>
      <c r="X249" s="9" t="n">
        <v>0.618174731731415</v>
      </c>
      <c r="Y249" s="9" t="n">
        <v>16010.2568359375</v>
      </c>
      <c r="Z249" s="9" t="n">
        <v>187.388336181641</v>
      </c>
      <c r="AA249" s="9" t="n">
        <v>3.9690113067627</v>
      </c>
      <c r="AB249" s="9" t="n">
        <v>56.5373268127441</v>
      </c>
      <c r="AC249" s="9" t="n">
        <v>6000.7978515625</v>
      </c>
      <c r="AD249" s="9" t="n">
        <v>67.6243133544922</v>
      </c>
      <c r="AE249" s="9" t="n">
        <v>50</v>
      </c>
      <c r="AF249" s="9" t="n">
        <v>53.1535110473633</v>
      </c>
      <c r="AG249" s="9" t="n">
        <v>19.4067134857178</v>
      </c>
      <c r="AH249" s="9" t="n">
        <v>100.091941833496</v>
      </c>
      <c r="AI249" s="9" t="n">
        <v>28.6667251586914</v>
      </c>
      <c r="AJ249" s="9" t="n">
        <v>31.7267150878906</v>
      </c>
      <c r="AK249" s="9" t="n">
        <v>500.938598632813</v>
      </c>
      <c r="AL249" s="9" t="n">
        <v>500.972412109375</v>
      </c>
      <c r="AM249" s="9" t="n">
        <v>498.861328125</v>
      </c>
      <c r="AN249" s="9" t="n">
        <v>498.952606201172</v>
      </c>
      <c r="AO249" s="9" t="n">
        <v>21.7785167694092</v>
      </c>
      <c r="AP249" s="9" t="n">
        <v>28.7877159118652</v>
      </c>
      <c r="AQ249" s="9" t="n">
        <v>22.6828670501709</v>
      </c>
      <c r="AR249" s="10" t="s">
        <v>90</v>
      </c>
      <c r="AS249" s="9" t="n">
        <v>61.7125015258789</v>
      </c>
      <c r="AT249" s="9" t="n">
        <v>0.865274429321289</v>
      </c>
      <c r="AU249" s="9" t="n">
        <v>1.60992789268494</v>
      </c>
      <c r="AV249" s="9" t="n">
        <v>0.494486778974533</v>
      </c>
      <c r="AW249" s="9" t="n">
        <v>1141.74987792969</v>
      </c>
      <c r="AX249" s="9" t="n">
        <v>309.500610351562</v>
      </c>
      <c r="AY249" s="9" t="n">
        <v>11.10094165802</v>
      </c>
      <c r="AZ249" s="9" t="n">
        <v>561.539672851563</v>
      </c>
      <c r="BA249" s="9" t="n">
        <v>2.15166449546814</v>
      </c>
      <c r="BB249" s="9" t="n">
        <v>4.27809286117554</v>
      </c>
      <c r="BC249" s="9" t="n">
        <v>0.110263250768185</v>
      </c>
      <c r="BD249" s="9" t="n">
        <v>20.237548828125</v>
      </c>
      <c r="BE249" s="9" t="n">
        <v>220.240310668945</v>
      </c>
      <c r="BF249" s="9" t="n">
        <v>131.154678344727</v>
      </c>
      <c r="BG249" s="9" t="n">
        <v>18.3974742889404</v>
      </c>
      <c r="BH249" s="9" t="n">
        <v>0.103760853409767</v>
      </c>
      <c r="BI249" s="9" t="n">
        <v>12.3850317001343</v>
      </c>
      <c r="BJ249" s="9" t="n">
        <v>28.5519390106201</v>
      </c>
      <c r="BK249" s="9" t="n">
        <v>20.2533473968506</v>
      </c>
      <c r="BL249" s="9" t="n">
        <v>7307.208984375</v>
      </c>
      <c r="BM249" s="9" t="n">
        <v>24.6556663513184</v>
      </c>
      <c r="BN249" s="9" t="n">
        <v>28.0402050018311</v>
      </c>
      <c r="BO249" s="9" t="n">
        <v>29.3918895721436</v>
      </c>
      <c r="BP249" s="9" t="n">
        <v>29.4479198455811</v>
      </c>
      <c r="BQ249" s="9" t="n">
        <v>28.3331203460693</v>
      </c>
      <c r="BR249" s="9" t="n">
        <v>9.51400279998779</v>
      </c>
      <c r="BS249" s="9" t="n">
        <v>0</v>
      </c>
      <c r="BT249" s="9" t="n">
        <v>400.518920898438</v>
      </c>
      <c r="BU249" s="9" t="n">
        <v>2.65547490119934</v>
      </c>
      <c r="BV249" s="9" t="n">
        <v>8.0698881149292</v>
      </c>
      <c r="BW249" s="9" t="n">
        <v>1816.14916992188</v>
      </c>
      <c r="BX249" s="9" t="n">
        <v>7.47628021240234</v>
      </c>
      <c r="BY249" s="9" t="n">
        <v>15.6398878097534</v>
      </c>
      <c r="BZ249" s="9" t="n">
        <v>50.8475494384766</v>
      </c>
      <c r="CA249" s="9" t="n">
        <v>545.524719238281</v>
      </c>
      <c r="CB249" s="9" t="n">
        <v>713.916076660156</v>
      </c>
      <c r="CC249" s="9" t="n">
        <v>6.78858709335327</v>
      </c>
      <c r="CD249" s="9" t="n">
        <v>9.07259845733643</v>
      </c>
      <c r="CE249" s="10" t="s">
        <v>91</v>
      </c>
      <c r="CF249" s="10" t="s">
        <v>92</v>
      </c>
      <c r="CG249" s="10" t="s">
        <v>93</v>
      </c>
      <c r="CH249" s="10" t="s">
        <v>96</v>
      </c>
      <c r="CI249" s="9" t="n">
        <f aca="false">ABS(AD249-AE249)</f>
        <v>17.6243133544922</v>
      </c>
      <c r="CJ249" s="10" t="str">
        <f aca="false">IF(OR((M249&lt;100),(L249&lt;=0),(BY249&lt;10)),"Fermo","Marcia")</f>
        <v>Marcia</v>
      </c>
      <c r="CK249" s="10" t="str">
        <f aca="false">IF(ABS(AD249-AE249)&gt;=15,"No","Si")</f>
        <v>No</v>
      </c>
      <c r="CL249" s="0" t="s">
        <v>97</v>
      </c>
    </row>
    <row r="250" customFormat="false" ht="15" hidden="false" customHeight="false" outlineLevel="0" collapsed="false">
      <c r="A250" s="8" t="n">
        <v>40920.6868055556</v>
      </c>
      <c r="B250" s="9" t="n">
        <v>76.4888229370117</v>
      </c>
      <c r="C250" s="9" t="n">
        <v>78.070182800293</v>
      </c>
      <c r="D250" s="9" t="n">
        <v>83.9550323486328</v>
      </c>
      <c r="E250" s="9" t="n">
        <v>83.1369247436524</v>
      </c>
      <c r="F250" s="9" t="n">
        <v>84.2426452636719</v>
      </c>
      <c r="G250" s="9" t="n">
        <v>86.2190017700195</v>
      </c>
      <c r="H250" s="9" t="n">
        <v>87.3590927124024</v>
      </c>
      <c r="I250" s="9" t="n">
        <v>87.7772674560547</v>
      </c>
      <c r="J250" s="9" t="n">
        <v>74.9767990112305</v>
      </c>
      <c r="K250" s="9" t="n">
        <v>75.3335342407227</v>
      </c>
      <c r="L250" s="9" t="n">
        <v>1858.50146484375</v>
      </c>
      <c r="M250" s="9" t="n">
        <v>226.950546264648</v>
      </c>
      <c r="N250" s="9" t="n">
        <v>145.633438110352</v>
      </c>
      <c r="O250" s="9" t="n">
        <v>100</v>
      </c>
      <c r="P250" s="9" t="n">
        <v>423.842041015625</v>
      </c>
      <c r="Q250" s="9" t="n">
        <v>634.534545898438</v>
      </c>
      <c r="R250" s="9" t="n">
        <v>96.608154296875</v>
      </c>
      <c r="S250" s="9" t="n">
        <v>54.8751068115234</v>
      </c>
      <c r="T250" s="9" t="n">
        <v>27.6615295410156</v>
      </c>
      <c r="U250" s="9" t="n">
        <v>27.9172801971436</v>
      </c>
      <c r="V250" s="9" t="n">
        <v>11.4189357757568</v>
      </c>
      <c r="W250" s="9" t="n">
        <v>0.320104956626892</v>
      </c>
      <c r="X250" s="9" t="n">
        <v>0.618275105953217</v>
      </c>
      <c r="Y250" s="9" t="n">
        <v>16043.9296875</v>
      </c>
      <c r="Z250" s="9" t="n">
        <v>187.388336181641</v>
      </c>
      <c r="AA250" s="9" t="n">
        <v>3.92169737815857</v>
      </c>
      <c r="AB250" s="9" t="n">
        <v>56.536060333252</v>
      </c>
      <c r="AC250" s="9" t="n">
        <v>6001.5888671875</v>
      </c>
      <c r="AD250" s="9" t="n">
        <v>74.0595550537109</v>
      </c>
      <c r="AE250" s="9" t="n">
        <v>50</v>
      </c>
      <c r="AF250" s="9" t="n">
        <v>53.904598236084</v>
      </c>
      <c r="AG250" s="9" t="n">
        <v>19.2712707519531</v>
      </c>
      <c r="AH250" s="9" t="n">
        <v>100.082725524902</v>
      </c>
      <c r="AI250" s="9" t="n">
        <v>28.6587505340576</v>
      </c>
      <c r="AJ250" s="9" t="n">
        <v>31.7673931121826</v>
      </c>
      <c r="AK250" s="9" t="n">
        <v>500.944366455078</v>
      </c>
      <c r="AL250" s="9" t="n">
        <v>495.490356445313</v>
      </c>
      <c r="AM250" s="9" t="n">
        <v>498.852447509766</v>
      </c>
      <c r="AN250" s="9" t="n">
        <v>499.005767822266</v>
      </c>
      <c r="AO250" s="9" t="n">
        <v>21.8089179992676</v>
      </c>
      <c r="AP250" s="9" t="n">
        <v>28.8214912414551</v>
      </c>
      <c r="AQ250" s="9" t="n">
        <v>22.6756439208984</v>
      </c>
      <c r="AR250" s="10" t="s">
        <v>90</v>
      </c>
      <c r="AS250" s="9" t="n">
        <v>61.720832824707</v>
      </c>
      <c r="AT250" s="9" t="n">
        <v>0.861370384693146</v>
      </c>
      <c r="AU250" s="9" t="n">
        <v>1.66071450710297</v>
      </c>
      <c r="AV250" s="9" t="n">
        <v>0.49523800611496</v>
      </c>
      <c r="AW250" s="9" t="n">
        <v>1142.21179199219</v>
      </c>
      <c r="AX250" s="9" t="n">
        <v>300.809478759766</v>
      </c>
      <c r="AY250" s="9" t="n">
        <v>11.0993204116821</v>
      </c>
      <c r="AZ250" s="9" t="n">
        <v>561.863952636719</v>
      </c>
      <c r="BA250" s="9" t="n">
        <v>2.15302896499634</v>
      </c>
      <c r="BB250" s="9" t="n">
        <v>4.27459239959717</v>
      </c>
      <c r="BC250" s="9" t="n">
        <v>0.110072486102581</v>
      </c>
      <c r="BD250" s="9" t="n">
        <v>20.8660278320312</v>
      </c>
      <c r="BE250" s="9" t="n">
        <v>213.933959960938</v>
      </c>
      <c r="BF250" s="9" t="n">
        <v>131.155487060547</v>
      </c>
      <c r="BG250" s="9" t="n">
        <v>18.3688793182373</v>
      </c>
      <c r="BH250" s="9" t="n">
        <v>0.103555284440517</v>
      </c>
      <c r="BI250" s="9" t="n">
        <v>12.3829774856567</v>
      </c>
      <c r="BJ250" s="9" t="n">
        <v>28.5497016906738</v>
      </c>
      <c r="BK250" s="9" t="n">
        <v>19.3079452514648</v>
      </c>
      <c r="BL250" s="9" t="n">
        <v>7297.7109375</v>
      </c>
      <c r="BM250" s="9" t="n">
        <v>24.6590900421143</v>
      </c>
      <c r="BN250" s="9" t="n">
        <v>28.0416793823242</v>
      </c>
      <c r="BO250" s="9" t="n">
        <v>29.3909511566162</v>
      </c>
      <c r="BP250" s="9" t="n">
        <v>29.4471569061279</v>
      </c>
      <c r="BQ250" s="9" t="n">
        <v>28.2737712860107</v>
      </c>
      <c r="BR250" s="9" t="n">
        <v>9.51321506500244</v>
      </c>
      <c r="BS250" s="9" t="n">
        <v>0</v>
      </c>
      <c r="BT250" s="9" t="n">
        <v>400.230560302734</v>
      </c>
      <c r="BU250" s="9" t="n">
        <v>2.65547490119934</v>
      </c>
      <c r="BV250" s="9" t="n">
        <v>8.05877780914307</v>
      </c>
      <c r="BW250" s="9" t="n">
        <v>1816.05651855469</v>
      </c>
      <c r="BX250" s="9" t="n">
        <v>7.75833892822266</v>
      </c>
      <c r="BY250" s="9" t="n">
        <v>15.6605472564697</v>
      </c>
      <c r="BZ250" s="9" t="n">
        <v>50.8911514282227</v>
      </c>
      <c r="CA250" s="9" t="n">
        <v>551.629516601563</v>
      </c>
      <c r="CB250" s="9" t="n">
        <v>713.112915039063</v>
      </c>
      <c r="CC250" s="9" t="n">
        <v>6.83977031707764</v>
      </c>
      <c r="CD250" s="9" t="n">
        <v>8.92917346954346</v>
      </c>
      <c r="CE250" s="10" t="s">
        <v>91</v>
      </c>
      <c r="CF250" s="10" t="s">
        <v>92</v>
      </c>
      <c r="CG250" s="10" t="s">
        <v>93</v>
      </c>
      <c r="CH250" s="10" t="s">
        <v>96</v>
      </c>
      <c r="CI250" s="9" t="n">
        <f aca="false">ABS(AD250-AE250)</f>
        <v>24.0595550537109</v>
      </c>
      <c r="CJ250" s="10" t="str">
        <f aca="false">IF(OR((M250&lt;100),(L250&lt;=0),(BY250&lt;10)),"Fermo","Marcia")</f>
        <v>Marcia</v>
      </c>
      <c r="CK250" s="10" t="str">
        <f aca="false">IF(ABS(AD250-AE250)&gt;=15,"No","Si")</f>
        <v>No</v>
      </c>
      <c r="CL250" s="0" t="s">
        <v>97</v>
      </c>
    </row>
    <row r="251" customFormat="false" ht="15" hidden="false" customHeight="false" outlineLevel="0" collapsed="false">
      <c r="A251" s="8" t="n">
        <v>40920.6875</v>
      </c>
      <c r="B251" s="9" t="n">
        <v>76.4972381591797</v>
      </c>
      <c r="C251" s="9" t="n">
        <v>78.0757675170898</v>
      </c>
      <c r="D251" s="9" t="n">
        <v>83.9616622924805</v>
      </c>
      <c r="E251" s="9" t="n">
        <v>83.1730728149414</v>
      </c>
      <c r="F251" s="9" t="n">
        <v>84.3571090698242</v>
      </c>
      <c r="G251" s="9" t="n">
        <v>86.4402923583984</v>
      </c>
      <c r="H251" s="9" t="n">
        <v>87.5151748657227</v>
      </c>
      <c r="I251" s="9" t="n">
        <v>88.1450042724609</v>
      </c>
      <c r="J251" s="9" t="n">
        <v>74.9375839233398</v>
      </c>
      <c r="K251" s="9" t="n">
        <v>75.3460540771484</v>
      </c>
      <c r="L251" s="9" t="n">
        <v>1859.05932617188</v>
      </c>
      <c r="M251" s="9" t="n">
        <v>226.299774169922</v>
      </c>
      <c r="N251" s="9" t="n">
        <v>146.24658203125</v>
      </c>
      <c r="O251" s="9" t="n">
        <v>100</v>
      </c>
      <c r="P251" s="9" t="n">
        <v>423.866851806641</v>
      </c>
      <c r="Q251" s="9" t="n">
        <v>631.015075683594</v>
      </c>
      <c r="R251" s="9" t="n">
        <v>97.7910690307617</v>
      </c>
      <c r="S251" s="9" t="n">
        <v>55.0540962219238</v>
      </c>
      <c r="T251" s="9" t="n">
        <v>27.6635761260986</v>
      </c>
      <c r="U251" s="9" t="n">
        <v>27.918773651123</v>
      </c>
      <c r="V251" s="9" t="n">
        <v>11.4317941665649</v>
      </c>
      <c r="W251" s="9" t="n">
        <v>0.315752148628235</v>
      </c>
      <c r="X251" s="9" t="n">
        <v>0.618375539779663</v>
      </c>
      <c r="Y251" s="9" t="n">
        <v>16023.44921875</v>
      </c>
      <c r="Z251" s="9" t="n">
        <v>187.388336181641</v>
      </c>
      <c r="AA251" s="9" t="n">
        <v>3.87438344955444</v>
      </c>
      <c r="AB251" s="9" t="n">
        <v>56.5347938537598</v>
      </c>
      <c r="AC251" s="9" t="n">
        <v>6002.38037109375</v>
      </c>
      <c r="AD251" s="9" t="n">
        <v>74.29150390625</v>
      </c>
      <c r="AE251" s="9" t="n">
        <v>50</v>
      </c>
      <c r="AF251" s="9" t="n">
        <v>54.6556854248047</v>
      </c>
      <c r="AG251" s="9" t="n">
        <v>18.96604347229</v>
      </c>
      <c r="AH251" s="9" t="n">
        <v>100.073509216309</v>
      </c>
      <c r="AI251" s="9" t="n">
        <v>28.6507778167725</v>
      </c>
      <c r="AJ251" s="9" t="n">
        <v>31.8080711364746</v>
      </c>
      <c r="AK251" s="9" t="n">
        <v>500.950134277344</v>
      </c>
      <c r="AL251" s="9" t="n">
        <v>496.534790039063</v>
      </c>
      <c r="AM251" s="9" t="n">
        <v>498.843597412109</v>
      </c>
      <c r="AN251" s="9" t="n">
        <v>499.058959960938</v>
      </c>
      <c r="AO251" s="9" t="n">
        <v>21.839319229126</v>
      </c>
      <c r="AP251" s="9" t="n">
        <v>28.8552665710449</v>
      </c>
      <c r="AQ251" s="9" t="n">
        <v>22.6684226989746</v>
      </c>
      <c r="AR251" s="10" t="s">
        <v>90</v>
      </c>
      <c r="AS251" s="9" t="n">
        <v>61.7291679382324</v>
      </c>
      <c r="AT251" s="9" t="n">
        <v>0.857466340065002</v>
      </c>
      <c r="AU251" s="9" t="n">
        <v>1.67500615119934</v>
      </c>
      <c r="AV251" s="9" t="n">
        <v>0.495989233255386</v>
      </c>
      <c r="AW251" s="9" t="n">
        <v>1142.67370605469</v>
      </c>
      <c r="AX251" s="9" t="n">
        <v>311.351501464844</v>
      </c>
      <c r="AY251" s="9" t="n">
        <v>11.0976982116699</v>
      </c>
      <c r="AZ251" s="9" t="n">
        <v>560.500305175781</v>
      </c>
      <c r="BA251" s="9" t="n">
        <v>2.15572834014893</v>
      </c>
      <c r="BB251" s="9" t="n">
        <v>4.2710919380188</v>
      </c>
      <c r="BC251" s="9" t="n">
        <v>0.109881721436977</v>
      </c>
      <c r="BD251" s="9" t="n">
        <v>20.8232936859131</v>
      </c>
      <c r="BE251" s="9" t="n">
        <v>258.41943359375</v>
      </c>
      <c r="BF251" s="9" t="n">
        <v>131.156311035156</v>
      </c>
      <c r="BG251" s="9" t="n">
        <v>18.3402843475342</v>
      </c>
      <c r="BH251" s="9" t="n">
        <v>0.103349708020687</v>
      </c>
      <c r="BI251" s="9" t="n">
        <v>12.3809223175049</v>
      </c>
      <c r="BJ251" s="9" t="n">
        <v>28.5474662780762</v>
      </c>
      <c r="BK251" s="9" t="n">
        <v>19.3782901763916</v>
      </c>
      <c r="BL251" s="9" t="n">
        <v>7288.212890625</v>
      </c>
      <c r="BM251" s="9" t="n">
        <v>24.6625118255615</v>
      </c>
      <c r="BN251" s="9" t="n">
        <v>28.0431537628174</v>
      </c>
      <c r="BO251" s="9" t="n">
        <v>29.3900146484375</v>
      </c>
      <c r="BP251" s="9" t="n">
        <v>29.4463939666748</v>
      </c>
      <c r="BQ251" s="9" t="n">
        <v>28.2144222259521</v>
      </c>
      <c r="BR251" s="9" t="n">
        <v>9.51242637634277</v>
      </c>
      <c r="BS251" s="9" t="n">
        <v>0</v>
      </c>
      <c r="BT251" s="9" t="n">
        <v>399.942199707031</v>
      </c>
      <c r="BU251" s="9" t="n">
        <v>2.65547490119934</v>
      </c>
      <c r="BV251" s="9" t="n">
        <v>8.04766654968262</v>
      </c>
      <c r="BW251" s="9" t="n">
        <v>1815.9638671875</v>
      </c>
      <c r="BX251" s="9" t="n">
        <v>8.04039764404297</v>
      </c>
      <c r="BY251" s="9" t="n">
        <v>15.6812076568604</v>
      </c>
      <c r="BZ251" s="9" t="n">
        <v>50.934757232666</v>
      </c>
      <c r="CA251" s="9" t="n">
        <v>546.626098632813</v>
      </c>
      <c r="CB251" s="9" t="n">
        <v>713.260986328125</v>
      </c>
      <c r="CC251" s="9" t="n">
        <v>7.00861263275147</v>
      </c>
      <c r="CD251" s="9" t="n">
        <v>8.88918685913086</v>
      </c>
      <c r="CE251" s="10" t="s">
        <v>91</v>
      </c>
      <c r="CF251" s="10" t="s">
        <v>92</v>
      </c>
      <c r="CG251" s="10" t="s">
        <v>93</v>
      </c>
      <c r="CH251" s="10" t="s">
        <v>96</v>
      </c>
      <c r="CI251" s="9" t="n">
        <f aca="false">ABS(AD251-AE251)</f>
        <v>24.29150390625</v>
      </c>
      <c r="CJ251" s="10" t="str">
        <f aca="false">IF(OR((M251&lt;100),(L251&lt;=0),(BY251&lt;10)),"Fermo","Marcia")</f>
        <v>Marcia</v>
      </c>
      <c r="CK251" s="10" t="str">
        <f aca="false">IF(ABS(AD251-AE251)&gt;=15,"No","Si")</f>
        <v>No</v>
      </c>
      <c r="CL251" s="0" t="s">
        <v>97</v>
      </c>
    </row>
    <row r="252" customFormat="false" ht="15" hidden="false" customHeight="false" outlineLevel="0" collapsed="false">
      <c r="A252" s="8" t="n">
        <v>40920.6881944445</v>
      </c>
      <c r="B252" s="9" t="n">
        <v>76.5056533813477</v>
      </c>
      <c r="C252" s="9" t="n">
        <v>78.0813446044922</v>
      </c>
      <c r="D252" s="9" t="n">
        <v>83.9682922363281</v>
      </c>
      <c r="E252" s="9" t="n">
        <v>83.2092208862305</v>
      </c>
      <c r="F252" s="9" t="n">
        <v>84.471565246582</v>
      </c>
      <c r="G252" s="9" t="n">
        <v>86.6615753173828</v>
      </c>
      <c r="H252" s="9" t="n">
        <v>87.671257019043</v>
      </c>
      <c r="I252" s="9" t="n">
        <v>88.5127334594727</v>
      </c>
      <c r="J252" s="9" t="n">
        <v>74.8983612060547</v>
      </c>
      <c r="K252" s="9" t="n">
        <v>75.3585739135742</v>
      </c>
      <c r="L252" s="9" t="n">
        <v>1859.6171875</v>
      </c>
      <c r="M252" s="9" t="n">
        <v>230.559906005859</v>
      </c>
      <c r="N252" s="9" t="n">
        <v>145.06867980957</v>
      </c>
      <c r="O252" s="9" t="n">
        <v>100</v>
      </c>
      <c r="P252" s="9" t="n">
        <v>424.595123291016</v>
      </c>
      <c r="Q252" s="9" t="n">
        <v>633.143615722656</v>
      </c>
      <c r="R252" s="9" t="n">
        <v>97.7671203613281</v>
      </c>
      <c r="S252" s="9" t="n">
        <v>55.233081817627</v>
      </c>
      <c r="T252" s="9" t="n">
        <v>27.6656227111816</v>
      </c>
      <c r="U252" s="9" t="n">
        <v>27.9202671051025</v>
      </c>
      <c r="V252" s="9" t="n">
        <v>11.444652557373</v>
      </c>
      <c r="W252" s="9" t="n">
        <v>0.3113993704319</v>
      </c>
      <c r="X252" s="9" t="n">
        <v>0.61847597360611</v>
      </c>
      <c r="Y252" s="9" t="n">
        <v>16002.9697265625</v>
      </c>
      <c r="Z252" s="9" t="n">
        <v>187.388336181641</v>
      </c>
      <c r="AA252" s="9" t="n">
        <v>3.82706928253174</v>
      </c>
      <c r="AB252" s="9" t="n">
        <v>56.5335235595703</v>
      </c>
      <c r="AC252" s="9" t="n">
        <v>6003.171875</v>
      </c>
      <c r="AD252" s="9" t="n">
        <v>70.1485595703125</v>
      </c>
      <c r="AE252" s="9" t="n">
        <v>50</v>
      </c>
      <c r="AF252" s="9" t="n">
        <v>53.8886451721191</v>
      </c>
      <c r="AG252" s="9" t="n">
        <v>19.0080127716064</v>
      </c>
      <c r="AH252" s="9" t="n">
        <v>100.064292907715</v>
      </c>
      <c r="AI252" s="9" t="n">
        <v>28.6428031921387</v>
      </c>
      <c r="AJ252" s="9" t="n">
        <v>31.848747253418</v>
      </c>
      <c r="AK252" s="9" t="n">
        <v>500.955902099609</v>
      </c>
      <c r="AL252" s="9" t="n">
        <v>499.100982666016</v>
      </c>
      <c r="AM252" s="9" t="n">
        <v>498.834747314453</v>
      </c>
      <c r="AN252" s="9" t="n">
        <v>499.112121582031</v>
      </c>
      <c r="AO252" s="9" t="n">
        <v>21.8697204589844</v>
      </c>
      <c r="AP252" s="9" t="n">
        <v>28.8890419006348</v>
      </c>
      <c r="AQ252" s="9" t="n">
        <v>22.6611995697021</v>
      </c>
      <c r="AR252" s="10" t="s">
        <v>90</v>
      </c>
      <c r="AS252" s="9" t="n">
        <v>61.7374992370606</v>
      </c>
      <c r="AT252" s="9" t="n">
        <v>0.853562295436859</v>
      </c>
      <c r="AU252" s="9" t="n">
        <v>1.68929779529572</v>
      </c>
      <c r="AV252" s="9" t="n">
        <v>0.496740430593491</v>
      </c>
      <c r="AW252" s="9" t="n">
        <v>1143.13562011719</v>
      </c>
      <c r="AX252" s="9" t="n">
        <v>297.510040283203</v>
      </c>
      <c r="AY252" s="9" t="n">
        <v>11.096076965332</v>
      </c>
      <c r="AZ252" s="9" t="n">
        <v>553.005310058594</v>
      </c>
      <c r="BA252" s="9" t="n">
        <v>2.14666032791138</v>
      </c>
      <c r="BB252" s="9" t="n">
        <v>4.26759147644043</v>
      </c>
      <c r="BC252" s="9" t="n">
        <v>0.109690949320793</v>
      </c>
      <c r="BD252" s="9" t="n">
        <v>20.7805595397949</v>
      </c>
      <c r="BE252" s="9" t="n">
        <v>276.576019287109</v>
      </c>
      <c r="BF252" s="9" t="n">
        <v>131.157135009766</v>
      </c>
      <c r="BG252" s="9" t="n">
        <v>18.3116874694824</v>
      </c>
      <c r="BH252" s="9" t="n">
        <v>0.103144139051437</v>
      </c>
      <c r="BI252" s="9" t="n">
        <v>12.3788681030273</v>
      </c>
      <c r="BJ252" s="9" t="n">
        <v>28.5452289581299</v>
      </c>
      <c r="BK252" s="9" t="n">
        <v>20.8301563262939</v>
      </c>
      <c r="BL252" s="9" t="n">
        <v>7278.71484375</v>
      </c>
      <c r="BM252" s="9" t="n">
        <v>24.6659336090088</v>
      </c>
      <c r="BN252" s="9" t="n">
        <v>28.0446262359619</v>
      </c>
      <c r="BO252" s="9" t="n">
        <v>29.3890762329102</v>
      </c>
      <c r="BP252" s="9" t="n">
        <v>29.4456310272217</v>
      </c>
      <c r="BQ252" s="9" t="n">
        <v>28.2471237182617</v>
      </c>
      <c r="BR252" s="9" t="n">
        <v>9.51163864135742</v>
      </c>
      <c r="BS252" s="9" t="n">
        <v>0</v>
      </c>
      <c r="BT252" s="9" t="n">
        <v>400.095703125</v>
      </c>
      <c r="BU252" s="9" t="n">
        <v>2.65547490119934</v>
      </c>
      <c r="BV252" s="9" t="n">
        <v>8.03655529022217</v>
      </c>
      <c r="BW252" s="9" t="n">
        <v>1815.87121582031</v>
      </c>
      <c r="BX252" s="9" t="n">
        <v>7.95167255401611</v>
      </c>
      <c r="BY252" s="9" t="n">
        <v>15.7018671035767</v>
      </c>
      <c r="BZ252" s="9" t="n">
        <v>50.7930450439453</v>
      </c>
      <c r="CA252" s="9" t="n">
        <v>545.392272949219</v>
      </c>
      <c r="CB252" s="9" t="n">
        <v>713.8095703125</v>
      </c>
      <c r="CC252" s="9" t="n">
        <v>7.15464019775391</v>
      </c>
      <c r="CD252" s="9" t="n">
        <v>8.68800067901611</v>
      </c>
      <c r="CE252" s="10" t="s">
        <v>91</v>
      </c>
      <c r="CF252" s="10" t="s">
        <v>92</v>
      </c>
      <c r="CG252" s="10" t="s">
        <v>93</v>
      </c>
      <c r="CH252" s="10" t="s">
        <v>96</v>
      </c>
      <c r="CI252" s="9" t="n">
        <f aca="false">ABS(AD252-AE252)</f>
        <v>20.1485595703125</v>
      </c>
      <c r="CJ252" s="10" t="str">
        <f aca="false">IF(OR((M252&lt;100),(L252&lt;=0),(BY252&lt;10)),"Fermo","Marcia")</f>
        <v>Marcia</v>
      </c>
      <c r="CK252" s="10" t="str">
        <f aca="false">IF(ABS(AD252-AE252)&gt;=15,"No","Si")</f>
        <v>No</v>
      </c>
      <c r="CL252" s="0" t="s">
        <v>97</v>
      </c>
    </row>
    <row r="253" customFormat="false" ht="15" hidden="false" customHeight="false" outlineLevel="0" collapsed="false">
      <c r="A253" s="8" t="n">
        <v>40920.6888888889</v>
      </c>
      <c r="B253" s="9" t="n">
        <v>76.5140686035156</v>
      </c>
      <c r="C253" s="9" t="n">
        <v>78.0869293212891</v>
      </c>
      <c r="D253" s="9" t="n">
        <v>83.9749221801758</v>
      </c>
      <c r="E253" s="9" t="n">
        <v>83.2453765869141</v>
      </c>
      <c r="F253" s="9" t="n">
        <v>84.5860290527344</v>
      </c>
      <c r="G253" s="9" t="n">
        <v>86.8828659057617</v>
      </c>
      <c r="H253" s="9" t="n">
        <v>87.8273391723633</v>
      </c>
      <c r="I253" s="9" t="n">
        <v>88.7040023803711</v>
      </c>
      <c r="J253" s="9" t="n">
        <v>74.8591461181641</v>
      </c>
      <c r="K253" s="9" t="n">
        <v>75.37109375</v>
      </c>
      <c r="L253" s="9" t="n">
        <v>1860.17504882813</v>
      </c>
      <c r="M253" s="9" t="n">
        <v>226.977355957031</v>
      </c>
      <c r="N253" s="9" t="n">
        <v>144.814407348633</v>
      </c>
      <c r="O253" s="9" t="n">
        <v>100</v>
      </c>
      <c r="P253" s="9" t="n">
        <v>424.754028320313</v>
      </c>
      <c r="Q253" s="9" t="n">
        <v>635.272155761719</v>
      </c>
      <c r="R253" s="9" t="n">
        <v>97.7431716918945</v>
      </c>
      <c r="S253" s="9" t="n">
        <v>55.4120712280273</v>
      </c>
      <c r="T253" s="9" t="n">
        <v>27.6676692962646</v>
      </c>
      <c r="U253" s="9" t="n">
        <v>27.921760559082</v>
      </c>
      <c r="V253" s="9" t="n">
        <v>11.4575109481812</v>
      </c>
      <c r="W253" s="9" t="n">
        <v>0.307046562433243</v>
      </c>
      <c r="X253" s="9" t="n">
        <v>0.618576347827911</v>
      </c>
      <c r="Y253" s="9" t="n">
        <v>15993.2109375</v>
      </c>
      <c r="Z253" s="9" t="n">
        <v>187.388336181641</v>
      </c>
      <c r="AA253" s="9" t="n">
        <v>3.77975535392761</v>
      </c>
      <c r="AB253" s="9" t="n">
        <v>56.5322570800781</v>
      </c>
      <c r="AC253" s="9" t="n">
        <v>6003.96337890625</v>
      </c>
      <c r="AD253" s="9" t="n">
        <v>55.5513725280762</v>
      </c>
      <c r="AE253" s="9" t="n">
        <v>50</v>
      </c>
      <c r="AF253" s="9" t="n">
        <v>52.6644325256348</v>
      </c>
      <c r="AG253" s="9" t="n">
        <v>19.0499801635742</v>
      </c>
      <c r="AH253" s="9" t="n">
        <v>100.063133239746</v>
      </c>
      <c r="AI253" s="9" t="n">
        <v>28.6348304748535</v>
      </c>
      <c r="AJ253" s="9" t="n">
        <v>31.88942527771</v>
      </c>
      <c r="AK253" s="9" t="n">
        <v>500.961669921875</v>
      </c>
      <c r="AL253" s="9" t="n">
        <v>495.562225341797</v>
      </c>
      <c r="AM253" s="9" t="n">
        <v>498.825897216797</v>
      </c>
      <c r="AN253" s="9" t="n">
        <v>499.165283203125</v>
      </c>
      <c r="AO253" s="9" t="n">
        <v>21.9001235961914</v>
      </c>
      <c r="AP253" s="9" t="n">
        <v>28.9228172302246</v>
      </c>
      <c r="AQ253" s="9" t="n">
        <v>22.6539783477783</v>
      </c>
      <c r="AR253" s="10" t="s">
        <v>90</v>
      </c>
      <c r="AS253" s="9" t="n">
        <v>61.7458343505859</v>
      </c>
      <c r="AT253" s="9" t="n">
        <v>0.849658250808716</v>
      </c>
      <c r="AU253" s="9" t="n">
        <v>1.68722522258759</v>
      </c>
      <c r="AV253" s="9" t="n">
        <v>0.497491657733917</v>
      </c>
      <c r="AW253" s="9" t="n">
        <v>1143.59753417969</v>
      </c>
      <c r="AX253" s="9" t="n">
        <v>297.027221679688</v>
      </c>
      <c r="AY253" s="9" t="n">
        <v>11.0944557189941</v>
      </c>
      <c r="AZ253" s="9" t="n">
        <v>550.921691894531</v>
      </c>
      <c r="BA253" s="9" t="n">
        <v>2.14782691001892</v>
      </c>
      <c r="BB253" s="9" t="n">
        <v>4.26409149169922</v>
      </c>
      <c r="BC253" s="9" t="n">
        <v>0.10950018465519</v>
      </c>
      <c r="BD253" s="9" t="n">
        <v>20.7378253936768</v>
      </c>
      <c r="BE253" s="9" t="n">
        <v>268.883758544922</v>
      </c>
      <c r="BF253" s="9" t="n">
        <v>131.157958984375</v>
      </c>
      <c r="BG253" s="9" t="n">
        <v>18.2830924987793</v>
      </c>
      <c r="BH253" s="9" t="n">
        <v>0.102938562631607</v>
      </c>
      <c r="BI253" s="9" t="n">
        <v>12.3768138885498</v>
      </c>
      <c r="BJ253" s="9" t="n">
        <v>28.5429935455322</v>
      </c>
      <c r="BK253" s="9" t="n">
        <v>21.3703880310059</v>
      </c>
      <c r="BL253" s="9" t="n">
        <v>7269.216796875</v>
      </c>
      <c r="BM253" s="9" t="n">
        <v>24.6693553924561</v>
      </c>
      <c r="BN253" s="9" t="n">
        <v>28.0461006164551</v>
      </c>
      <c r="BO253" s="9" t="n">
        <v>29.3881397247314</v>
      </c>
      <c r="BP253" s="9" t="n">
        <v>29.4448661804199</v>
      </c>
      <c r="BQ253" s="9" t="n">
        <v>28.2798271179199</v>
      </c>
      <c r="BR253" s="9" t="n">
        <v>9.51084995269775</v>
      </c>
      <c r="BS253" s="9" t="n">
        <v>0</v>
      </c>
      <c r="BT253" s="9" t="n">
        <v>400.691009521484</v>
      </c>
      <c r="BU253" s="9" t="n">
        <v>2.65547490119934</v>
      </c>
      <c r="BV253" s="9" t="n">
        <v>8.02544403076172</v>
      </c>
      <c r="BW253" s="9" t="n">
        <v>1815.77856445313</v>
      </c>
      <c r="BX253" s="9" t="n">
        <v>7.49216318130493</v>
      </c>
      <c r="BY253" s="9" t="n">
        <v>15.722526550293</v>
      </c>
      <c r="BZ253" s="9" t="n">
        <v>50.6513328552246</v>
      </c>
      <c r="CA253" s="9" t="n">
        <v>544.158447265625</v>
      </c>
      <c r="CB253" s="9" t="n">
        <v>715.892700195313</v>
      </c>
      <c r="CC253" s="9" t="n">
        <v>7.16019439697266</v>
      </c>
      <c r="CD253" s="9" t="n">
        <v>8.59929180145264</v>
      </c>
      <c r="CE253" s="10" t="s">
        <v>91</v>
      </c>
      <c r="CF253" s="10" t="s">
        <v>92</v>
      </c>
      <c r="CG253" s="10" t="s">
        <v>93</v>
      </c>
      <c r="CH253" s="10" t="s">
        <v>96</v>
      </c>
      <c r="CI253" s="9" t="n">
        <f aca="false">ABS(AD253-AE253)</f>
        <v>5.55137252807617</v>
      </c>
      <c r="CJ253" s="10" t="str">
        <f aca="false">IF(OR((M253&lt;100),(L253&lt;=0),(BY253&lt;10)),"Fermo","Marcia")</f>
        <v>Marcia</v>
      </c>
      <c r="CK253" s="10" t="str">
        <f aca="false">IF(ABS(AD253-AE253)&gt;=15,"No","Si")</f>
        <v>Si</v>
      </c>
      <c r="CL253" s="0" t="s">
        <v>97</v>
      </c>
    </row>
    <row r="254" customFormat="false" ht="15" hidden="false" customHeight="false" outlineLevel="0" collapsed="false">
      <c r="A254" s="8" t="n">
        <v>40920.6895833333</v>
      </c>
      <c r="B254" s="9" t="n">
        <v>76.5224838256836</v>
      </c>
      <c r="C254" s="9" t="n">
        <v>78.0925140380859</v>
      </c>
      <c r="D254" s="9" t="n">
        <v>83.9815521240234</v>
      </c>
      <c r="E254" s="9" t="n">
        <v>83.2815246582031</v>
      </c>
      <c r="F254" s="9" t="n">
        <v>84.7004928588867</v>
      </c>
      <c r="G254" s="9" t="n">
        <v>87.1041564941406</v>
      </c>
      <c r="H254" s="9" t="n">
        <v>87.8624572753906</v>
      </c>
      <c r="I254" s="9" t="n">
        <v>88.7188034057617</v>
      </c>
      <c r="J254" s="9" t="n">
        <v>74.8425216674805</v>
      </c>
      <c r="K254" s="9" t="n">
        <v>75.3836135864258</v>
      </c>
      <c r="L254" s="9" t="n">
        <v>1860.73291015625</v>
      </c>
      <c r="M254" s="9" t="n">
        <v>228.461303710937</v>
      </c>
      <c r="N254" s="9" t="n">
        <v>144.827880859375</v>
      </c>
      <c r="O254" s="9" t="n">
        <v>100</v>
      </c>
      <c r="P254" s="9" t="n">
        <v>424.343627929688</v>
      </c>
      <c r="Q254" s="9" t="n">
        <v>627.271423339844</v>
      </c>
      <c r="R254" s="9" t="n">
        <v>97.7192230224609</v>
      </c>
      <c r="S254" s="9" t="n">
        <v>55.5910568237305</v>
      </c>
      <c r="T254" s="9" t="n">
        <v>27.6697158813477</v>
      </c>
      <c r="U254" s="9" t="n">
        <v>27.9232540130615</v>
      </c>
      <c r="V254" s="9" t="n">
        <v>11.4703693389893</v>
      </c>
      <c r="W254" s="9" t="n">
        <v>0.302693754434586</v>
      </c>
      <c r="X254" s="9" t="n">
        <v>0.618676781654358</v>
      </c>
      <c r="Y254" s="9" t="n">
        <v>15994.1748046875</v>
      </c>
      <c r="Z254" s="9" t="n">
        <v>187.388336181641</v>
      </c>
      <c r="AA254" s="9" t="n">
        <v>3.73244118690491</v>
      </c>
      <c r="AB254" s="9" t="n">
        <v>56.5309906005859</v>
      </c>
      <c r="AC254" s="9" t="n">
        <v>6004.7548828125</v>
      </c>
      <c r="AD254" s="9" t="n">
        <v>52.433277130127</v>
      </c>
      <c r="AE254" s="9" t="n">
        <v>50</v>
      </c>
      <c r="AF254" s="9" t="n">
        <v>52.5011825561523</v>
      </c>
      <c r="AG254" s="9" t="n">
        <v>19.0919494628906</v>
      </c>
      <c r="AH254" s="9" t="n">
        <v>100.070030212402</v>
      </c>
      <c r="AI254" s="9" t="n">
        <v>28.6268558502197</v>
      </c>
      <c r="AJ254" s="9" t="n">
        <v>31.9301013946533</v>
      </c>
      <c r="AK254" s="9" t="n">
        <v>500.967437744141</v>
      </c>
      <c r="AL254" s="9" t="n">
        <v>499.389953613281</v>
      </c>
      <c r="AM254" s="9" t="n">
        <v>498.817016601562</v>
      </c>
      <c r="AN254" s="9" t="n">
        <v>499.218475341797</v>
      </c>
      <c r="AO254" s="9" t="n">
        <v>21.9305248260498</v>
      </c>
      <c r="AP254" s="9" t="n">
        <v>28.9565944671631</v>
      </c>
      <c r="AQ254" s="9" t="n">
        <v>22.6467552185059</v>
      </c>
      <c r="AR254" s="10" t="s">
        <v>90</v>
      </c>
      <c r="AS254" s="9" t="n">
        <v>61.7541656494141</v>
      </c>
      <c r="AT254" s="9" t="n">
        <v>0.845754265785217</v>
      </c>
      <c r="AU254" s="9" t="n">
        <v>1.68515264987946</v>
      </c>
      <c r="AV254" s="9" t="n">
        <v>0.498242884874344</v>
      </c>
      <c r="AW254" s="9" t="n">
        <v>1144.05944824219</v>
      </c>
      <c r="AX254" s="9" t="n">
        <v>303.787017822266</v>
      </c>
      <c r="AY254" s="9" t="n">
        <v>11.0928335189819</v>
      </c>
      <c r="AZ254" s="9" t="n">
        <v>548.799560546875</v>
      </c>
      <c r="BA254" s="9" t="n">
        <v>2.14899349212646</v>
      </c>
      <c r="BB254" s="9" t="n">
        <v>4.26059103012085</v>
      </c>
      <c r="BC254" s="9" t="n">
        <v>0.109309419989586</v>
      </c>
      <c r="BD254" s="9" t="n">
        <v>20.6950912475586</v>
      </c>
      <c r="BE254" s="9" t="n">
        <v>195.016204833984</v>
      </c>
      <c r="BF254" s="9" t="n">
        <v>131.158767700195</v>
      </c>
      <c r="BG254" s="9" t="n">
        <v>18.2544975280762</v>
      </c>
      <c r="BH254" s="9" t="n">
        <v>0.102732993662357</v>
      </c>
      <c r="BI254" s="9" t="n">
        <v>12.3747596740723</v>
      </c>
      <c r="BJ254" s="9" t="n">
        <v>28.5407562255859</v>
      </c>
      <c r="BK254" s="9" t="n">
        <v>20.9061279296875</v>
      </c>
      <c r="BL254" s="9" t="n">
        <v>7259.71826171875</v>
      </c>
      <c r="BM254" s="9" t="n">
        <v>24.672779083252</v>
      </c>
      <c r="BN254" s="9" t="n">
        <v>28.0475749969482</v>
      </c>
      <c r="BO254" s="9" t="n">
        <v>29.3872013092041</v>
      </c>
      <c r="BP254" s="9" t="n">
        <v>29.4441032409668</v>
      </c>
      <c r="BQ254" s="9" t="n">
        <v>28.3125286102295</v>
      </c>
      <c r="BR254" s="9" t="n">
        <v>9.5100622177124</v>
      </c>
      <c r="BS254" s="9" t="n">
        <v>0</v>
      </c>
      <c r="BT254" s="9" t="n">
        <v>401.286346435547</v>
      </c>
      <c r="BU254" s="9" t="n">
        <v>2.65547490119934</v>
      </c>
      <c r="BV254" s="9" t="n">
        <v>8.01433277130127</v>
      </c>
      <c r="BW254" s="9" t="n">
        <v>1815.68591308594</v>
      </c>
      <c r="BX254" s="9" t="n">
        <v>7.03265380859375</v>
      </c>
      <c r="BY254" s="9" t="n">
        <v>15.7431869506836</v>
      </c>
      <c r="BZ254" s="9" t="n">
        <v>50.5096206665039</v>
      </c>
      <c r="CA254" s="9" t="n">
        <v>545.625183105469</v>
      </c>
      <c r="CB254" s="9" t="n">
        <v>712.540100097656</v>
      </c>
      <c r="CC254" s="9" t="n">
        <v>7.16574859619141</v>
      </c>
      <c r="CD254" s="9" t="n">
        <v>8.6230583190918</v>
      </c>
      <c r="CE254" s="10" t="s">
        <v>91</v>
      </c>
      <c r="CF254" s="10" t="s">
        <v>92</v>
      </c>
      <c r="CG254" s="10" t="s">
        <v>93</v>
      </c>
      <c r="CH254" s="10" t="s">
        <v>96</v>
      </c>
      <c r="CI254" s="9" t="n">
        <f aca="false">ABS(AD254-AE254)</f>
        <v>2.43327713012695</v>
      </c>
      <c r="CJ254" s="10" t="str">
        <f aca="false">IF(OR((M254&lt;100),(L254&lt;=0),(BY254&lt;10)),"Fermo","Marcia")</f>
        <v>Marcia</v>
      </c>
      <c r="CK254" s="10" t="str">
        <f aca="false">IF(ABS(AD254-AE254)&gt;=15,"No","Si")</f>
        <v>Si</v>
      </c>
      <c r="CL254" s="0" t="s">
        <v>97</v>
      </c>
    </row>
    <row r="255" customFormat="false" ht="15" hidden="false" customHeight="false" outlineLevel="0" collapsed="false">
      <c r="A255" s="8" t="n">
        <v>40920.6902777778</v>
      </c>
      <c r="B255" s="9" t="n">
        <v>76.5308990478516</v>
      </c>
      <c r="C255" s="9" t="n">
        <v>78.0980987548828</v>
      </c>
      <c r="D255" s="9" t="n">
        <v>83.9881820678711</v>
      </c>
      <c r="E255" s="9" t="n">
        <v>83.3176803588867</v>
      </c>
      <c r="F255" s="9" t="n">
        <v>84.7577209472656</v>
      </c>
      <c r="G255" s="9" t="n">
        <v>87.1085586547852</v>
      </c>
      <c r="H255" s="9" t="n">
        <v>87.776611328125</v>
      </c>
      <c r="I255" s="9" t="n">
        <v>88.7336044311524</v>
      </c>
      <c r="J255" s="9" t="n">
        <v>74.8484802246094</v>
      </c>
      <c r="K255" s="9" t="n">
        <v>75.3961334228516</v>
      </c>
      <c r="L255" s="9" t="n">
        <v>1861.29077148438</v>
      </c>
      <c r="M255" s="9" t="n">
        <v>227.958633422852</v>
      </c>
      <c r="N255" s="9" t="n">
        <v>144.185470581055</v>
      </c>
      <c r="O255" s="9" t="n">
        <v>100</v>
      </c>
      <c r="P255" s="9" t="n">
        <v>424.857299804688</v>
      </c>
      <c r="Q255" s="9" t="n">
        <v>628.241516113281</v>
      </c>
      <c r="R255" s="9" t="n">
        <v>97.6952819824219</v>
      </c>
      <c r="S255" s="9" t="n">
        <v>55.7700462341309</v>
      </c>
      <c r="T255" s="9" t="n">
        <v>27.671760559082</v>
      </c>
      <c r="U255" s="9" t="n">
        <v>27.924747467041</v>
      </c>
      <c r="V255" s="9" t="n">
        <v>11.483226776123</v>
      </c>
      <c r="W255" s="9" t="n">
        <v>0.298340946435928</v>
      </c>
      <c r="X255" s="9" t="n">
        <v>0.61877715587616</v>
      </c>
      <c r="Y255" s="9" t="n">
        <v>15995.1376953125</v>
      </c>
      <c r="Z255" s="9" t="n">
        <v>187.388336181641</v>
      </c>
      <c r="AA255" s="9" t="n">
        <v>3.68512725830078</v>
      </c>
      <c r="AB255" s="9" t="n">
        <v>56.5297203063965</v>
      </c>
      <c r="AC255" s="9" t="n">
        <v>6005.5458984375</v>
      </c>
      <c r="AD255" s="9" t="n">
        <v>59.9233627319336</v>
      </c>
      <c r="AE255" s="9" t="n">
        <v>50</v>
      </c>
      <c r="AF255" s="9" t="n">
        <v>54.7521209716797</v>
      </c>
      <c r="AG255" s="9" t="n">
        <v>19.133918762207</v>
      </c>
      <c r="AH255" s="9" t="n">
        <v>100.076927185059</v>
      </c>
      <c r="AI255" s="9" t="n">
        <v>28.6188831329346</v>
      </c>
      <c r="AJ255" s="9" t="n">
        <v>31.9707794189453</v>
      </c>
      <c r="AK255" s="9" t="n">
        <v>500.973205566406</v>
      </c>
      <c r="AL255" s="9" t="n">
        <v>501.813323974609</v>
      </c>
      <c r="AM255" s="9" t="n">
        <v>498.808166503906</v>
      </c>
      <c r="AN255" s="9" t="n">
        <v>499.271636962891</v>
      </c>
      <c r="AO255" s="9" t="n">
        <v>21.9609260559082</v>
      </c>
      <c r="AP255" s="9" t="n">
        <v>28.9903697967529</v>
      </c>
      <c r="AQ255" s="9" t="n">
        <v>22.639533996582</v>
      </c>
      <c r="AR255" s="10" t="s">
        <v>90</v>
      </c>
      <c r="AS255" s="9" t="n">
        <v>61.7625007629395</v>
      </c>
      <c r="AT255" s="9" t="n">
        <v>0.841850221157074</v>
      </c>
      <c r="AU255" s="9" t="n">
        <v>1.68308019638062</v>
      </c>
      <c r="AV255" s="9" t="n">
        <v>0.498994112014771</v>
      </c>
      <c r="AW255" s="9" t="n">
        <v>1144.52136230469</v>
      </c>
      <c r="AX255" s="9" t="n">
        <v>304.189361572266</v>
      </c>
      <c r="AY255" s="9" t="n">
        <v>11.091212272644</v>
      </c>
      <c r="AZ255" s="9" t="n">
        <v>544.601196289063</v>
      </c>
      <c r="BA255" s="9" t="n">
        <v>2.15016007423401</v>
      </c>
      <c r="BB255" s="9" t="n">
        <v>4.25709056854248</v>
      </c>
      <c r="BC255" s="9" t="n">
        <v>0.109118655323982</v>
      </c>
      <c r="BD255" s="9" t="n">
        <v>20.6523571014404</v>
      </c>
      <c r="BE255" s="9" t="n">
        <v>170.368743896484</v>
      </c>
      <c r="BF255" s="9" t="n">
        <v>131.159591674805</v>
      </c>
      <c r="BG255" s="9" t="n">
        <v>18.225902557373</v>
      </c>
      <c r="BH255" s="9" t="n">
        <v>0.102527417242527</v>
      </c>
      <c r="BI255" s="9" t="n">
        <v>12.3727054595947</v>
      </c>
      <c r="BJ255" s="9" t="n">
        <v>28.5385208129883</v>
      </c>
      <c r="BK255" s="9" t="n">
        <v>20.1061000823975</v>
      </c>
      <c r="BL255" s="9" t="n">
        <v>7250.22021484375</v>
      </c>
      <c r="BM255" s="9" t="n">
        <v>24.6762008666992</v>
      </c>
      <c r="BN255" s="9" t="n">
        <v>28.0490474700928</v>
      </c>
      <c r="BO255" s="9" t="n">
        <v>29.3862648010254</v>
      </c>
      <c r="BP255" s="9" t="n">
        <v>29.4433403015137</v>
      </c>
      <c r="BQ255" s="9" t="n">
        <v>28.3306140899658</v>
      </c>
      <c r="BR255" s="9" t="n">
        <v>9.50927352905273</v>
      </c>
      <c r="BS255" s="9" t="n">
        <v>0</v>
      </c>
      <c r="BT255" s="9" t="n">
        <v>399.668975830078</v>
      </c>
      <c r="BU255" s="9" t="n">
        <v>2.65547490119934</v>
      </c>
      <c r="BV255" s="9" t="n">
        <v>8.00322246551514</v>
      </c>
      <c r="BW255" s="9" t="n">
        <v>1815.59326171875</v>
      </c>
      <c r="BX255" s="9" t="n">
        <v>7.49081420898438</v>
      </c>
      <c r="BY255" s="9" t="n">
        <v>15.7638463973999</v>
      </c>
      <c r="BZ255" s="9" t="n">
        <v>50.7948608398438</v>
      </c>
      <c r="CA255" s="9" t="n">
        <v>547.091918945312</v>
      </c>
      <c r="CB255" s="9" t="n">
        <v>708.124755859375</v>
      </c>
      <c r="CC255" s="9" t="n">
        <v>7.171302318573</v>
      </c>
      <c r="CD255" s="9" t="n">
        <v>8.64682483673096</v>
      </c>
      <c r="CE255" s="10" t="s">
        <v>91</v>
      </c>
      <c r="CF255" s="10" t="s">
        <v>92</v>
      </c>
      <c r="CG255" s="10" t="s">
        <v>93</v>
      </c>
      <c r="CH255" s="10" t="s">
        <v>96</v>
      </c>
      <c r="CI255" s="9" t="n">
        <f aca="false">ABS(AD255-AE255)</f>
        <v>9.92336273193359</v>
      </c>
      <c r="CJ255" s="10" t="str">
        <f aca="false">IF(OR((M255&lt;100),(L255&lt;=0),(BY255&lt;10)),"Fermo","Marcia")</f>
        <v>Marcia</v>
      </c>
      <c r="CK255" s="10" t="str">
        <f aca="false">IF(ABS(AD255-AE255)&gt;=15,"No","Si")</f>
        <v>Si</v>
      </c>
      <c r="CL255" s="0" t="s">
        <v>97</v>
      </c>
    </row>
    <row r="256" customFormat="false" ht="15" hidden="false" customHeight="false" outlineLevel="0" collapsed="false">
      <c r="A256" s="8" t="n">
        <v>40920.6909722222</v>
      </c>
      <c r="B256" s="9" t="n">
        <v>76.5393218994141</v>
      </c>
      <c r="C256" s="9" t="n">
        <v>78.1036834716797</v>
      </c>
      <c r="D256" s="9" t="n">
        <v>83.9948120117188</v>
      </c>
      <c r="E256" s="9" t="n">
        <v>83.3538284301758</v>
      </c>
      <c r="F256" s="9" t="n">
        <v>84.7577209472656</v>
      </c>
      <c r="G256" s="9" t="n">
        <v>87.1129608154297</v>
      </c>
      <c r="H256" s="9" t="n">
        <v>87.771842956543</v>
      </c>
      <c r="I256" s="9" t="n">
        <v>88.748405456543</v>
      </c>
      <c r="J256" s="9" t="n">
        <v>74.8544464111328</v>
      </c>
      <c r="K256" s="9" t="n">
        <v>75.4086532592774</v>
      </c>
      <c r="L256" s="9" t="n">
        <v>1861.84851074219</v>
      </c>
      <c r="M256" s="9" t="n">
        <v>230.986038208008</v>
      </c>
      <c r="N256" s="9" t="n">
        <v>143.980575561523</v>
      </c>
      <c r="O256" s="9" t="n">
        <v>100</v>
      </c>
      <c r="P256" s="9" t="n">
        <v>425.3408203125</v>
      </c>
      <c r="Q256" s="9" t="n">
        <v>629.211669921875</v>
      </c>
      <c r="R256" s="9" t="n">
        <v>97.6713333129883</v>
      </c>
      <c r="S256" s="9" t="n">
        <v>55.949031829834</v>
      </c>
      <c r="T256" s="9" t="n">
        <v>27.673807144165</v>
      </c>
      <c r="U256" s="9" t="n">
        <v>27.9262409210205</v>
      </c>
      <c r="V256" s="9" t="n">
        <v>11.4960851669312</v>
      </c>
      <c r="W256" s="9" t="n">
        <v>0.293988168239594</v>
      </c>
      <c r="X256" s="9" t="n">
        <v>0.618877589702606</v>
      </c>
      <c r="Y256" s="9" t="n">
        <v>15996.1005859375</v>
      </c>
      <c r="Z256" s="9" t="n">
        <v>187.388336181641</v>
      </c>
      <c r="AA256" s="9" t="n">
        <v>3.63781332969666</v>
      </c>
      <c r="AB256" s="9" t="n">
        <v>56.5284538269043</v>
      </c>
      <c r="AC256" s="9" t="n">
        <v>6006.33740234375</v>
      </c>
      <c r="AD256" s="9" t="n">
        <v>61.1112174987793</v>
      </c>
      <c r="AE256" s="9" t="n">
        <v>50</v>
      </c>
      <c r="AF256" s="9" t="n">
        <v>54.3460273742676</v>
      </c>
      <c r="AG256" s="9" t="n">
        <v>19.1758861541748</v>
      </c>
      <c r="AH256" s="9" t="n">
        <v>100.083824157715</v>
      </c>
      <c r="AI256" s="9" t="n">
        <v>28.6109085083008</v>
      </c>
      <c r="AJ256" s="9" t="n">
        <v>32.0114555358887</v>
      </c>
      <c r="AK256" s="9" t="n">
        <v>500.978973388672</v>
      </c>
      <c r="AL256" s="9" t="n">
        <v>495.4658203125</v>
      </c>
      <c r="AM256" s="9" t="n">
        <v>498.79931640625</v>
      </c>
      <c r="AN256" s="9" t="n">
        <v>499.324829101563</v>
      </c>
      <c r="AO256" s="9" t="n">
        <v>21.9913272857666</v>
      </c>
      <c r="AP256" s="9" t="n">
        <v>29.0241451263428</v>
      </c>
      <c r="AQ256" s="9" t="n">
        <v>22.6323108673096</v>
      </c>
      <c r="AR256" s="10" t="s">
        <v>90</v>
      </c>
      <c r="AS256" s="9" t="n">
        <v>61.7708320617676</v>
      </c>
      <c r="AT256" s="9" t="n">
        <v>0.837946176528931</v>
      </c>
      <c r="AU256" s="9" t="n">
        <v>1.68100762367249</v>
      </c>
      <c r="AV256" s="9" t="n">
        <v>0.499745309352875</v>
      </c>
      <c r="AW256" s="9" t="n">
        <v>1144.98327636719</v>
      </c>
      <c r="AX256" s="9" t="n">
        <v>310.144348144531</v>
      </c>
      <c r="AY256" s="9" t="n">
        <v>11.0895900726318</v>
      </c>
      <c r="AZ256" s="9" t="n">
        <v>543.7763671875</v>
      </c>
      <c r="BA256" s="9" t="n">
        <v>2.15132665634155</v>
      </c>
      <c r="BB256" s="9" t="n">
        <v>4.25359010696411</v>
      </c>
      <c r="BC256" s="9" t="n">
        <v>0.108927883207798</v>
      </c>
      <c r="BD256" s="9" t="n">
        <v>20.6096229553223</v>
      </c>
      <c r="BE256" s="9" t="n">
        <v>205.324645996094</v>
      </c>
      <c r="BF256" s="9" t="n">
        <v>131.160415649414</v>
      </c>
      <c r="BG256" s="9" t="n">
        <v>18.1973075866699</v>
      </c>
      <c r="BH256" s="9" t="n">
        <v>0.102321848273277</v>
      </c>
      <c r="BI256" s="9" t="n">
        <v>12.3706512451172</v>
      </c>
      <c r="BJ256" s="9" t="n">
        <v>28.536283493042</v>
      </c>
      <c r="BK256" s="9" t="n">
        <v>19.2432327270508</v>
      </c>
      <c r="BL256" s="9" t="n">
        <v>7240.72216796875</v>
      </c>
      <c r="BM256" s="9" t="n">
        <v>24.6796226501465</v>
      </c>
      <c r="BN256" s="9" t="n">
        <v>28.0505218505859</v>
      </c>
      <c r="BO256" s="9" t="n">
        <v>29.3853282928467</v>
      </c>
      <c r="BP256" s="9" t="n">
        <v>29.4425773620605</v>
      </c>
      <c r="BQ256" s="9" t="n">
        <v>28.3340835571289</v>
      </c>
      <c r="BR256" s="9" t="n">
        <v>9.50848484039307</v>
      </c>
      <c r="BS256" s="9" t="n">
        <v>0</v>
      </c>
      <c r="BT256" s="9" t="n">
        <v>398.996154785156</v>
      </c>
      <c r="BU256" s="9" t="n">
        <v>2.65547490119934</v>
      </c>
      <c r="BV256" s="9" t="n">
        <v>7.99211120605469</v>
      </c>
      <c r="BW256" s="9" t="n">
        <v>1815.50061035156</v>
      </c>
      <c r="BX256" s="9" t="n">
        <v>7.948974609375</v>
      </c>
      <c r="BY256" s="9" t="n">
        <v>15.7845058441162</v>
      </c>
      <c r="BZ256" s="9" t="n">
        <v>51.5070571899414</v>
      </c>
      <c r="CA256" s="9" t="n">
        <v>548.387756347656</v>
      </c>
      <c r="CB256" s="9" t="n">
        <v>707.641418457031</v>
      </c>
      <c r="CC256" s="9" t="n">
        <v>7.17685651779175</v>
      </c>
      <c r="CD256" s="9" t="n">
        <v>8.67059135437012</v>
      </c>
      <c r="CE256" s="10" t="s">
        <v>91</v>
      </c>
      <c r="CF256" s="10" t="s">
        <v>92</v>
      </c>
      <c r="CG256" s="10" t="s">
        <v>93</v>
      </c>
      <c r="CH256" s="10" t="s">
        <v>96</v>
      </c>
      <c r="CI256" s="9" t="n">
        <f aca="false">ABS(AD256-AE256)</f>
        <v>11.1112174987793</v>
      </c>
      <c r="CJ256" s="10" t="str">
        <f aca="false">IF(OR((M256&lt;100),(L256&lt;=0),(BY256&lt;10)),"Fermo","Marcia")</f>
        <v>Marcia</v>
      </c>
      <c r="CK256" s="10" t="str">
        <f aca="false">IF(ABS(AD256-AE256)&gt;=15,"No","Si")</f>
        <v>Si</v>
      </c>
      <c r="CL256" s="0" t="s">
        <v>97</v>
      </c>
    </row>
    <row r="257" customFormat="false" ht="15" hidden="false" customHeight="false" outlineLevel="0" collapsed="false">
      <c r="A257" s="8" t="n">
        <v>40920.6916666667</v>
      </c>
      <c r="B257" s="9" t="n">
        <v>76.547737121582</v>
      </c>
      <c r="C257" s="9" t="n">
        <v>78.109260559082</v>
      </c>
      <c r="D257" s="9" t="n">
        <v>84.0014419555664</v>
      </c>
      <c r="E257" s="9" t="n">
        <v>83.3899841308594</v>
      </c>
      <c r="F257" s="9" t="n">
        <v>84.7577209472656</v>
      </c>
      <c r="G257" s="9" t="n">
        <v>87.1173629760742</v>
      </c>
      <c r="H257" s="9" t="n">
        <v>87.84814453125</v>
      </c>
      <c r="I257" s="9" t="n">
        <v>88.7632064819336</v>
      </c>
      <c r="J257" s="9" t="n">
        <v>74.8604049682617</v>
      </c>
      <c r="K257" s="9" t="n">
        <v>75.4211730957031</v>
      </c>
      <c r="L257" s="9" t="n">
        <v>1862.40637207031</v>
      </c>
      <c r="M257" s="9" t="n">
        <v>228.118408203125</v>
      </c>
      <c r="N257" s="9" t="n">
        <v>144.213226318359</v>
      </c>
      <c r="O257" s="9" t="n">
        <v>100</v>
      </c>
      <c r="P257" s="9" t="n">
        <v>424.869995117188</v>
      </c>
      <c r="Q257" s="9" t="n">
        <v>630.181762695313</v>
      </c>
      <c r="R257" s="9" t="n">
        <v>97.6473846435547</v>
      </c>
      <c r="S257" s="9" t="n">
        <v>56.1280212402344</v>
      </c>
      <c r="T257" s="9" t="n">
        <v>27.675853729248</v>
      </c>
      <c r="U257" s="9" t="n">
        <v>27.927734375</v>
      </c>
      <c r="V257" s="9" t="n">
        <v>11.5089435577393</v>
      </c>
      <c r="W257" s="9" t="n">
        <v>0.289635360240936</v>
      </c>
      <c r="X257" s="9" t="n">
        <v>0.618978023529053</v>
      </c>
      <c r="Y257" s="9" t="n">
        <v>15997.064453125</v>
      </c>
      <c r="Z257" s="9" t="n">
        <v>187.388336181641</v>
      </c>
      <c r="AA257" s="9" t="n">
        <v>3.59049916267395</v>
      </c>
      <c r="AB257" s="9" t="n">
        <v>56.5271873474121</v>
      </c>
      <c r="AC257" s="9" t="n">
        <v>6007.12890625</v>
      </c>
      <c r="AD257" s="9" t="n">
        <v>56.4521598815918</v>
      </c>
      <c r="AE257" s="9" t="n">
        <v>50</v>
      </c>
      <c r="AF257" s="9" t="n">
        <v>53.9399337768555</v>
      </c>
      <c r="AG257" s="9" t="n">
        <v>19.2178554534912</v>
      </c>
      <c r="AH257" s="9" t="n">
        <v>100.090721130371</v>
      </c>
      <c r="AI257" s="9" t="n">
        <v>28.6029357910156</v>
      </c>
      <c r="AJ257" s="9" t="n">
        <v>32.0521354675293</v>
      </c>
      <c r="AK257" s="9" t="n">
        <v>500.984741210938</v>
      </c>
      <c r="AL257" s="9" t="n">
        <v>500.783782958984</v>
      </c>
      <c r="AM257" s="9" t="n">
        <v>498.790466308594</v>
      </c>
      <c r="AN257" s="9" t="n">
        <v>499.377990722656</v>
      </c>
      <c r="AO257" s="9" t="n">
        <v>22.021728515625</v>
      </c>
      <c r="AP257" s="9" t="n">
        <v>29.0579204559326</v>
      </c>
      <c r="AQ257" s="9" t="n">
        <v>22.6250896453857</v>
      </c>
      <c r="AR257" s="10" t="s">
        <v>90</v>
      </c>
      <c r="AS257" s="9" t="n">
        <v>61.779167175293</v>
      </c>
      <c r="AT257" s="9" t="n">
        <v>0.834042131900787</v>
      </c>
      <c r="AU257" s="9" t="n">
        <v>1.67893505096436</v>
      </c>
      <c r="AV257" s="9" t="n">
        <v>0.500496566295624</v>
      </c>
      <c r="AW257" s="9" t="n">
        <v>1145.44519042969</v>
      </c>
      <c r="AX257" s="9" t="n">
        <v>308.052124023438</v>
      </c>
      <c r="AY257" s="9" t="n">
        <v>11.0879688262939</v>
      </c>
      <c r="AZ257" s="9" t="n">
        <v>540.328491210938</v>
      </c>
      <c r="BA257" s="9" t="n">
        <v>2.1524932384491</v>
      </c>
      <c r="BB257" s="9" t="n">
        <v>4.25008964538574</v>
      </c>
      <c r="BC257" s="9" t="n">
        <v>0.108737118542194</v>
      </c>
      <c r="BD257" s="9" t="n">
        <v>20.5668907165527</v>
      </c>
      <c r="BE257" s="9" t="n">
        <v>248.251266479492</v>
      </c>
      <c r="BF257" s="9" t="n">
        <v>131.161239624023</v>
      </c>
      <c r="BG257" s="9" t="n">
        <v>18.1687126159668</v>
      </c>
      <c r="BH257" s="9" t="n">
        <v>0.102116271853447</v>
      </c>
      <c r="BI257" s="9" t="n">
        <v>12.3685970306396</v>
      </c>
      <c r="BJ257" s="9" t="n">
        <v>28.5340480804443</v>
      </c>
      <c r="BK257" s="9" t="n">
        <v>19.6737289428711</v>
      </c>
      <c r="BL257" s="9" t="n">
        <v>7231.22412109375</v>
      </c>
      <c r="BM257" s="9" t="n">
        <v>24.6830463409424</v>
      </c>
      <c r="BN257" s="9" t="n">
        <v>28.0519962310791</v>
      </c>
      <c r="BO257" s="9" t="n">
        <v>29.3843898773193</v>
      </c>
      <c r="BP257" s="9" t="n">
        <v>29.4418144226074</v>
      </c>
      <c r="BQ257" s="9" t="n">
        <v>28.3375511169434</v>
      </c>
      <c r="BR257" s="9" t="n">
        <v>9.50769710540772</v>
      </c>
      <c r="BS257" s="9" t="n">
        <v>0</v>
      </c>
      <c r="BT257" s="9" t="n">
        <v>399.267883300781</v>
      </c>
      <c r="BU257" s="9" t="n">
        <v>2.65547490119934</v>
      </c>
      <c r="BV257" s="9" t="n">
        <v>7.98099994659424</v>
      </c>
      <c r="BW257" s="9" t="n">
        <v>1815.40795898438</v>
      </c>
      <c r="BX257" s="9" t="n">
        <v>8.40713500976563</v>
      </c>
      <c r="BY257" s="9" t="n">
        <v>15.8051662445068</v>
      </c>
      <c r="BZ257" s="9" t="n">
        <v>51.2527008056641</v>
      </c>
      <c r="CA257" s="9" t="n">
        <v>541.269775390625</v>
      </c>
      <c r="CB257" s="9" t="n">
        <v>710.134216308594</v>
      </c>
      <c r="CC257" s="9" t="n">
        <v>7.1824107170105</v>
      </c>
      <c r="CD257" s="9" t="n">
        <v>8.69435787200928</v>
      </c>
      <c r="CE257" s="10" t="s">
        <v>91</v>
      </c>
      <c r="CF257" s="10" t="s">
        <v>92</v>
      </c>
      <c r="CG257" s="10" t="s">
        <v>93</v>
      </c>
      <c r="CH257" s="10" t="s">
        <v>96</v>
      </c>
      <c r="CI257" s="9" t="n">
        <f aca="false">ABS(AD257-AE257)</f>
        <v>6.4521598815918</v>
      </c>
      <c r="CJ257" s="10" t="str">
        <f aca="false">IF(OR((M257&lt;100),(L257&lt;=0),(BY257&lt;10)),"Fermo","Marcia")</f>
        <v>Marcia</v>
      </c>
      <c r="CK257" s="10" t="str">
        <f aca="false">IF(ABS(AD257-AE257)&gt;=15,"No","Si")</f>
        <v>Si</v>
      </c>
      <c r="CL257" s="0" t="s">
        <v>97</v>
      </c>
    </row>
    <row r="258" customFormat="false" ht="15" hidden="false" customHeight="false" outlineLevel="0" collapsed="false">
      <c r="A258" s="8" t="n">
        <v>40920.6923611111</v>
      </c>
      <c r="B258" s="9" t="n">
        <v>76.55615234375</v>
      </c>
      <c r="C258" s="9" t="n">
        <v>78.1148452758789</v>
      </c>
      <c r="D258" s="9" t="n">
        <v>84.0080718994141</v>
      </c>
      <c r="E258" s="9" t="n">
        <v>83.4261322021484</v>
      </c>
      <c r="F258" s="9" t="n">
        <v>84.7577209472656</v>
      </c>
      <c r="G258" s="9" t="n">
        <v>87.1217651367187</v>
      </c>
      <c r="H258" s="9" t="n">
        <v>87.8393402099609</v>
      </c>
      <c r="I258" s="9" t="n">
        <v>88.7779998779297</v>
      </c>
      <c r="J258" s="9" t="n">
        <v>74.8663635253906</v>
      </c>
      <c r="K258" s="9" t="n">
        <v>75.4336929321289</v>
      </c>
      <c r="L258" s="9" t="n">
        <v>1862.96423339844</v>
      </c>
      <c r="M258" s="9" t="n">
        <v>221.451202392578</v>
      </c>
      <c r="N258" s="9" t="n">
        <v>143.978103637695</v>
      </c>
      <c r="O258" s="9" t="n">
        <v>100</v>
      </c>
      <c r="P258" s="9" t="n">
        <v>425.960662841797</v>
      </c>
      <c r="Q258" s="9" t="n">
        <v>631.15185546875</v>
      </c>
      <c r="R258" s="9" t="n">
        <v>97.6234359741211</v>
      </c>
      <c r="S258" s="9" t="n">
        <v>56.3070068359375</v>
      </c>
      <c r="T258" s="9" t="n">
        <v>27.6779003143311</v>
      </c>
      <c r="U258" s="9" t="n">
        <v>27.9292259216309</v>
      </c>
      <c r="V258" s="9" t="n">
        <v>11.5218019485474</v>
      </c>
      <c r="W258" s="9" t="n">
        <v>0.285282552242279</v>
      </c>
      <c r="X258" s="9" t="n">
        <v>0.619078397750855</v>
      </c>
      <c r="Y258" s="9" t="n">
        <v>15998.02734375</v>
      </c>
      <c r="Z258" s="9" t="n">
        <v>187.388336181641</v>
      </c>
      <c r="AA258" s="9" t="n">
        <v>3.54318523406982</v>
      </c>
      <c r="AB258" s="9" t="n">
        <v>56.5259170532227</v>
      </c>
      <c r="AC258" s="9" t="n">
        <v>6007.92041015625</v>
      </c>
      <c r="AD258" s="9" t="n">
        <v>52.4007720947266</v>
      </c>
      <c r="AE258" s="9" t="n">
        <v>50</v>
      </c>
      <c r="AF258" s="9" t="n">
        <v>53.5338401794434</v>
      </c>
      <c r="AG258" s="9" t="n">
        <v>19.2598247528076</v>
      </c>
      <c r="AH258" s="9" t="n">
        <v>100.097618103027</v>
      </c>
      <c r="AI258" s="9" t="n">
        <v>28.5949611663818</v>
      </c>
      <c r="AJ258" s="9" t="n">
        <v>32.0928115844727</v>
      </c>
      <c r="AK258" s="9" t="n">
        <v>500.990509033203</v>
      </c>
      <c r="AL258" s="9" t="n">
        <v>502.517364501953</v>
      </c>
      <c r="AM258" s="9" t="n">
        <v>498.781585693359</v>
      </c>
      <c r="AN258" s="9" t="n">
        <v>499.43115234375</v>
      </c>
      <c r="AO258" s="9" t="n">
        <v>22.0521297454834</v>
      </c>
      <c r="AP258" s="9" t="n">
        <v>29.0916957855225</v>
      </c>
      <c r="AQ258" s="9" t="n">
        <v>22.6178665161133</v>
      </c>
      <c r="AR258" s="10" t="s">
        <v>90</v>
      </c>
      <c r="AS258" s="9" t="n">
        <v>61.7874984741211</v>
      </c>
      <c r="AT258" s="9" t="n">
        <v>0.830138146877289</v>
      </c>
      <c r="AU258" s="9" t="n">
        <v>1.67686247825623</v>
      </c>
      <c r="AV258" s="9" t="n">
        <v>0.501247763633728</v>
      </c>
      <c r="AW258" s="9" t="n">
        <v>1145.90710449219</v>
      </c>
      <c r="AX258" s="9" t="n">
        <v>302.660400390625</v>
      </c>
      <c r="AY258" s="9" t="n">
        <v>11.0863475799561</v>
      </c>
      <c r="AZ258" s="9" t="n">
        <v>537.415405273438</v>
      </c>
      <c r="BA258" s="9" t="n">
        <v>2.15365982055664</v>
      </c>
      <c r="BB258" s="9" t="n">
        <v>4.24658918380737</v>
      </c>
      <c r="BC258" s="9" t="n">
        <v>0.108546353876591</v>
      </c>
      <c r="BD258" s="9" t="n">
        <v>20.5241565704346</v>
      </c>
      <c r="BE258" s="9" t="n">
        <v>329.000793457031</v>
      </c>
      <c r="BF258" s="9" t="n">
        <v>131.162048339844</v>
      </c>
      <c r="BG258" s="9" t="n">
        <v>18.140115737915</v>
      </c>
      <c r="BH258" s="9" t="n">
        <v>0.101910695433617</v>
      </c>
      <c r="BI258" s="9" t="n">
        <v>12.3665418624878</v>
      </c>
      <c r="BJ258" s="9" t="n">
        <v>28.531810760498</v>
      </c>
      <c r="BK258" s="9" t="n">
        <v>21.089017868042</v>
      </c>
      <c r="BL258" s="9" t="n">
        <v>7221.72607421875</v>
      </c>
      <c r="BM258" s="9" t="n">
        <v>24.6864681243896</v>
      </c>
      <c r="BN258" s="9" t="n">
        <v>28.0534687042236</v>
      </c>
      <c r="BO258" s="9" t="n">
        <v>29.3834533691406</v>
      </c>
      <c r="BP258" s="9" t="n">
        <v>29.4410514831543</v>
      </c>
      <c r="BQ258" s="9" t="n">
        <v>28.3410205841064</v>
      </c>
      <c r="BR258" s="9" t="n">
        <v>9.50690841674805</v>
      </c>
      <c r="BS258" s="9" t="n">
        <v>0</v>
      </c>
      <c r="BT258" s="9" t="n">
        <v>399.539611816406</v>
      </c>
      <c r="BU258" s="9" t="n">
        <v>2.65547490119934</v>
      </c>
      <c r="BV258" s="9" t="n">
        <v>7.96988868713379</v>
      </c>
      <c r="BW258" s="9" t="n">
        <v>1815.31530761719</v>
      </c>
      <c r="BX258" s="9" t="n">
        <v>7.82453632354736</v>
      </c>
      <c r="BY258" s="9" t="n">
        <v>15.8258256912231</v>
      </c>
      <c r="BZ258" s="9" t="n">
        <v>50.9983406066895</v>
      </c>
      <c r="CA258" s="9" t="n">
        <v>549.461303710938</v>
      </c>
      <c r="CB258" s="9" t="n">
        <v>712.183898925781</v>
      </c>
      <c r="CC258" s="9" t="n">
        <v>7.18796491622925</v>
      </c>
      <c r="CD258" s="9" t="n">
        <v>8.71812438964844</v>
      </c>
      <c r="CE258" s="10" t="s">
        <v>91</v>
      </c>
      <c r="CF258" s="10" t="s">
        <v>92</v>
      </c>
      <c r="CG258" s="10" t="s">
        <v>93</v>
      </c>
      <c r="CH258" s="10" t="s">
        <v>96</v>
      </c>
      <c r="CI258" s="9" t="n">
        <f aca="false">ABS(AD258-AE258)</f>
        <v>2.40077209472656</v>
      </c>
      <c r="CJ258" s="10" t="str">
        <f aca="false">IF(OR((M258&lt;100),(L258&lt;=0),(BY258&lt;10)),"Fermo","Marcia")</f>
        <v>Marcia</v>
      </c>
      <c r="CK258" s="10" t="str">
        <f aca="false">IF(ABS(AD258-AE258)&gt;=15,"No","Si")</f>
        <v>Si</v>
      </c>
      <c r="CL258" s="0" t="s">
        <v>97</v>
      </c>
    </row>
    <row r="259" customFormat="false" ht="15" hidden="false" customHeight="false" outlineLevel="0" collapsed="false">
      <c r="A259" s="8" t="n">
        <v>40920.6930555556</v>
      </c>
      <c r="B259" s="9" t="n">
        <v>76.564567565918</v>
      </c>
      <c r="C259" s="9" t="n">
        <v>78.1204299926758</v>
      </c>
      <c r="D259" s="9" t="n">
        <v>84.0147018432617</v>
      </c>
      <c r="E259" s="9" t="n">
        <v>83.462287902832</v>
      </c>
      <c r="F259" s="9" t="n">
        <v>84.7577209472656</v>
      </c>
      <c r="G259" s="9" t="n">
        <v>87.1261672973633</v>
      </c>
      <c r="H259" s="9" t="n">
        <v>87.8305358886719</v>
      </c>
      <c r="I259" s="9" t="n">
        <v>88.7928009033203</v>
      </c>
      <c r="J259" s="9" t="n">
        <v>74.8723297119141</v>
      </c>
      <c r="K259" s="9" t="n">
        <v>75.4462127685547</v>
      </c>
      <c r="L259" s="9" t="n">
        <v>1863.52209472656</v>
      </c>
      <c r="M259" s="9" t="n">
        <v>224.313919067383</v>
      </c>
      <c r="N259" s="9" t="n">
        <v>143.275207519531</v>
      </c>
      <c r="O259" s="9" t="n">
        <v>100</v>
      </c>
      <c r="P259" s="9" t="n">
        <v>423.855926513672</v>
      </c>
      <c r="Q259" s="9" t="n">
        <v>629.161376953125</v>
      </c>
      <c r="R259" s="9" t="n">
        <v>97.5994873046875</v>
      </c>
      <c r="S259" s="9" t="n">
        <v>56.4859962463379</v>
      </c>
      <c r="T259" s="9" t="n">
        <v>27.6802539825439</v>
      </c>
      <c r="U259" s="9" t="n">
        <v>27.9307193756104</v>
      </c>
      <c r="V259" s="9" t="n">
        <v>11.5346603393555</v>
      </c>
      <c r="W259" s="9" t="n">
        <v>0.280929774045944</v>
      </c>
      <c r="X259" s="9" t="n">
        <v>0.619178831577301</v>
      </c>
      <c r="Y259" s="9" t="n">
        <v>15998.990234375</v>
      </c>
      <c r="Z259" s="9" t="n">
        <v>187.388336181641</v>
      </c>
      <c r="AA259" s="9" t="n">
        <v>3.49587106704712</v>
      </c>
      <c r="AB259" s="9" t="n">
        <v>56.5246505737305</v>
      </c>
      <c r="AC259" s="9" t="n">
        <v>6008.7119140625</v>
      </c>
      <c r="AD259" s="9" t="n">
        <v>58.9453582763672</v>
      </c>
      <c r="AE259" s="9" t="n">
        <v>50</v>
      </c>
      <c r="AF259" s="9" t="n">
        <v>54.4756011962891</v>
      </c>
      <c r="AG259" s="9" t="n">
        <v>19.3017921447754</v>
      </c>
      <c r="AH259" s="9" t="n">
        <v>100.104507446289</v>
      </c>
      <c r="AI259" s="9" t="n">
        <v>28.5869884490967</v>
      </c>
      <c r="AJ259" s="9" t="n">
        <v>32.133487701416</v>
      </c>
      <c r="AK259" s="9" t="n">
        <v>500.996276855469</v>
      </c>
      <c r="AL259" s="9" t="n">
        <v>500.666625976563</v>
      </c>
      <c r="AM259" s="9" t="n">
        <v>498.772735595703</v>
      </c>
      <c r="AN259" s="9" t="n">
        <v>499.484344482422</v>
      </c>
      <c r="AO259" s="9" t="n">
        <v>22.0825309753418</v>
      </c>
      <c r="AP259" s="9" t="n">
        <v>28.8644676208496</v>
      </c>
      <c r="AQ259" s="9" t="n">
        <v>22.6106452941895</v>
      </c>
      <c r="AR259" s="10" t="s">
        <v>90</v>
      </c>
      <c r="AS259" s="9" t="n">
        <v>61.7958335876465</v>
      </c>
      <c r="AT259" s="9" t="n">
        <v>0.826234102249146</v>
      </c>
      <c r="AU259" s="9" t="n">
        <v>1.6747899055481</v>
      </c>
      <c r="AV259" s="9" t="n">
        <v>0.501998960971832</v>
      </c>
      <c r="AW259" s="9" t="n">
        <v>1146.36901855469</v>
      </c>
      <c r="AX259" s="9" t="n">
        <v>296.276153564453</v>
      </c>
      <c r="AY259" s="9" t="n">
        <v>11.0847253799438</v>
      </c>
      <c r="AZ259" s="9" t="n">
        <v>537.660278320313</v>
      </c>
      <c r="BA259" s="9" t="n">
        <v>2.15429472923279</v>
      </c>
      <c r="BB259" s="9" t="n">
        <v>4.243088722229</v>
      </c>
      <c r="BC259" s="9" t="n">
        <v>0.108355581760407</v>
      </c>
      <c r="BD259" s="9" t="n">
        <v>20.4814224243164</v>
      </c>
      <c r="BE259" s="9" t="n">
        <v>341.477325439453</v>
      </c>
      <c r="BF259" s="9" t="n">
        <v>131.162872314453</v>
      </c>
      <c r="BG259" s="9" t="n">
        <v>18.1115207672119</v>
      </c>
      <c r="BH259" s="9" t="n">
        <v>0.101705126464367</v>
      </c>
      <c r="BI259" s="9" t="n">
        <v>12.3644876480103</v>
      </c>
      <c r="BJ259" s="9" t="n">
        <v>28.5295753479004</v>
      </c>
      <c r="BK259" s="9" t="n">
        <v>21.4154071807861</v>
      </c>
      <c r="BL259" s="9" t="n">
        <v>7211.984375</v>
      </c>
      <c r="BM259" s="9" t="n">
        <v>24.6898899078369</v>
      </c>
      <c r="BN259" s="9" t="n">
        <v>28.0549430847168</v>
      </c>
      <c r="BO259" s="9" t="n">
        <v>29.3825149536133</v>
      </c>
      <c r="BP259" s="9" t="n">
        <v>29.4402885437012</v>
      </c>
      <c r="BQ259" s="9" t="n">
        <v>28.3444881439209</v>
      </c>
      <c r="BR259" s="9" t="n">
        <v>9.5061206817627</v>
      </c>
      <c r="BS259" s="9" t="n">
        <v>0</v>
      </c>
      <c r="BT259" s="9" t="n">
        <v>399.811340332031</v>
      </c>
      <c r="BU259" s="9" t="n">
        <v>2.65547490119934</v>
      </c>
      <c r="BV259" s="9" t="n">
        <v>7.9587779045105</v>
      </c>
      <c r="BW259" s="9" t="n">
        <v>1815.22253417969</v>
      </c>
      <c r="BX259" s="9" t="n">
        <v>7.24193716049194</v>
      </c>
      <c r="BY259" s="9" t="n">
        <v>15.8464851379395</v>
      </c>
      <c r="BZ259" s="9" t="n">
        <v>50.7439842224121</v>
      </c>
      <c r="CA259" s="9" t="n">
        <v>545.988220214844</v>
      </c>
      <c r="CB259" s="9" t="n">
        <v>711.889770507813</v>
      </c>
      <c r="CC259" s="9" t="n">
        <v>7.19351863861084</v>
      </c>
      <c r="CD259" s="9" t="n">
        <v>8.74189186096191</v>
      </c>
      <c r="CE259" s="10" t="s">
        <v>91</v>
      </c>
      <c r="CF259" s="10" t="s">
        <v>92</v>
      </c>
      <c r="CG259" s="10" t="s">
        <v>93</v>
      </c>
      <c r="CH259" s="10" t="s">
        <v>96</v>
      </c>
      <c r="CI259" s="9" t="n">
        <f aca="false">ABS(AD259-AE259)</f>
        <v>8.94535827636719</v>
      </c>
      <c r="CJ259" s="10" t="str">
        <f aca="false">IF(OR((M259&lt;100),(L259&lt;=0),(BY259&lt;10)),"Fermo","Marcia")</f>
        <v>Marcia</v>
      </c>
      <c r="CK259" s="10" t="str">
        <f aca="false">IF(ABS(AD259-AE259)&gt;=15,"No","Si")</f>
        <v>Si</v>
      </c>
      <c r="CL259" s="0" t="s">
        <v>97</v>
      </c>
    </row>
    <row r="260" customFormat="false" ht="15" hidden="false" customHeight="false" outlineLevel="0" collapsed="false">
      <c r="A260" s="8" t="n">
        <v>40920.69375</v>
      </c>
      <c r="B260" s="9" t="n">
        <v>76.5729827880859</v>
      </c>
      <c r="C260" s="9" t="n">
        <v>78.1260147094727</v>
      </c>
      <c r="D260" s="9" t="n">
        <v>84.0213394165039</v>
      </c>
      <c r="E260" s="9" t="n">
        <v>83.4984359741211</v>
      </c>
      <c r="F260" s="9" t="n">
        <v>84.7577209472656</v>
      </c>
      <c r="G260" s="9" t="n">
        <v>87.1305694580078</v>
      </c>
      <c r="H260" s="9" t="n">
        <v>87.8217315673828</v>
      </c>
      <c r="I260" s="9" t="n">
        <v>88.8076019287109</v>
      </c>
      <c r="J260" s="9" t="n">
        <v>74.878288269043</v>
      </c>
      <c r="K260" s="9" t="n">
        <v>75.4587249755859</v>
      </c>
      <c r="L260" s="9" t="n">
        <v>1864.07995605469</v>
      </c>
      <c r="M260" s="9" t="n">
        <v>227.71076965332</v>
      </c>
      <c r="N260" s="9" t="n">
        <v>143.385467529297</v>
      </c>
      <c r="O260" s="9" t="n">
        <v>100</v>
      </c>
      <c r="P260" s="9" t="n">
        <v>426.943939208984</v>
      </c>
      <c r="Q260" s="9" t="n">
        <v>628.050537109375</v>
      </c>
      <c r="R260" s="9" t="n">
        <v>97.5755386352539</v>
      </c>
      <c r="S260" s="9" t="n">
        <v>56.6313552856445</v>
      </c>
      <c r="T260" s="9" t="n">
        <v>27.6826057434082</v>
      </c>
      <c r="U260" s="9" t="n">
        <v>27.9322128295898</v>
      </c>
      <c r="V260" s="9" t="n">
        <v>11.5475187301636</v>
      </c>
      <c r="W260" s="9" t="n">
        <v>0.276576966047287</v>
      </c>
      <c r="X260" s="9" t="n">
        <v>0.619279265403748</v>
      </c>
      <c r="Y260" s="9" t="n">
        <v>15999.9541015625</v>
      </c>
      <c r="Z260" s="9" t="n">
        <v>187.388336181641</v>
      </c>
      <c r="AA260" s="9" t="n">
        <v>3.44855713844299</v>
      </c>
      <c r="AB260" s="9" t="n">
        <v>56.5233840942383</v>
      </c>
      <c r="AC260" s="9" t="n">
        <v>6009.5029296875</v>
      </c>
      <c r="AD260" s="9" t="n">
        <v>61.0494651794434</v>
      </c>
      <c r="AE260" s="9" t="n">
        <v>50</v>
      </c>
      <c r="AF260" s="9" t="n">
        <v>54.6169128417969</v>
      </c>
      <c r="AG260" s="9" t="n">
        <v>19.3437614440918</v>
      </c>
      <c r="AH260" s="9" t="n">
        <v>100.111404418945</v>
      </c>
      <c r="AI260" s="9" t="n">
        <v>28.5790138244629</v>
      </c>
      <c r="AJ260" s="9" t="n">
        <v>32.1741676330566</v>
      </c>
      <c r="AK260" s="9" t="n">
        <v>501.002044677734</v>
      </c>
      <c r="AL260" s="9" t="n">
        <v>498.815856933594</v>
      </c>
      <c r="AM260" s="9" t="n">
        <v>498.763885498047</v>
      </c>
      <c r="AN260" s="9" t="n">
        <v>499.537506103516</v>
      </c>
      <c r="AO260" s="9" t="n">
        <v>22.1129322052002</v>
      </c>
      <c r="AP260" s="9" t="n">
        <v>28.6388320922852</v>
      </c>
      <c r="AQ260" s="9" t="n">
        <v>22.6034240722656</v>
      </c>
      <c r="AR260" s="10" t="s">
        <v>90</v>
      </c>
      <c r="AS260" s="9" t="n">
        <v>61.8041648864746</v>
      </c>
      <c r="AT260" s="9" t="n">
        <v>0.822330057621002</v>
      </c>
      <c r="AU260" s="9" t="n">
        <v>1.67271745204926</v>
      </c>
      <c r="AV260" s="9" t="n">
        <v>0.502433836460114</v>
      </c>
      <c r="AW260" s="9" t="n">
        <v>1146.83093261719</v>
      </c>
      <c r="AX260" s="9" t="n">
        <v>308.132568359375</v>
      </c>
      <c r="AY260" s="9" t="n">
        <v>11.083104133606</v>
      </c>
      <c r="AZ260" s="9" t="n">
        <v>530.320068359375</v>
      </c>
      <c r="BA260" s="9" t="n">
        <v>2.1543984413147</v>
      </c>
      <c r="BB260" s="9" t="n">
        <v>4.23958826065064</v>
      </c>
      <c r="BC260" s="9" t="n">
        <v>0.108164817094803</v>
      </c>
      <c r="BD260" s="9" t="n">
        <v>20.4386882781982</v>
      </c>
      <c r="BE260" s="9" t="n">
        <v>251.917984008789</v>
      </c>
      <c r="BF260" s="9" t="n">
        <v>131.163696289063</v>
      </c>
      <c r="BG260" s="9" t="n">
        <v>18.0829257965088</v>
      </c>
      <c r="BH260" s="9" t="n">
        <v>0.101499550044537</v>
      </c>
      <c r="BI260" s="9" t="n">
        <v>12.3624334335327</v>
      </c>
      <c r="BJ260" s="9" t="n">
        <v>28.5273380279541</v>
      </c>
      <c r="BK260" s="9" t="n">
        <v>20.7935810089111</v>
      </c>
      <c r="BL260" s="9" t="n">
        <v>7201.9990234375</v>
      </c>
      <c r="BM260" s="9" t="n">
        <v>24.6933116912842</v>
      </c>
      <c r="BN260" s="9" t="n">
        <v>28.05641746521</v>
      </c>
      <c r="BO260" s="9" t="n">
        <v>29.3815784454346</v>
      </c>
      <c r="BP260" s="9" t="n">
        <v>29.439525604248</v>
      </c>
      <c r="BQ260" s="9" t="n">
        <v>28.347957611084</v>
      </c>
      <c r="BR260" s="9" t="n">
        <v>9.50533199310303</v>
      </c>
      <c r="BS260" s="9" t="n">
        <v>0</v>
      </c>
      <c r="BT260" s="9" t="n">
        <v>400.083068847656</v>
      </c>
      <c r="BU260" s="9" t="n">
        <v>2.65547490119934</v>
      </c>
      <c r="BV260" s="9" t="n">
        <v>7.94766664505005</v>
      </c>
      <c r="BW260" s="9" t="n">
        <v>1815.1298828125</v>
      </c>
      <c r="BX260" s="9" t="n">
        <v>7.17043209075928</v>
      </c>
      <c r="BY260" s="9" t="n">
        <v>15.8671455383301</v>
      </c>
      <c r="BZ260" s="9" t="n">
        <v>50.7766876220703</v>
      </c>
      <c r="CA260" s="9" t="n">
        <v>544.767761230469</v>
      </c>
      <c r="CB260" s="9" t="n">
        <v>710.120727539062</v>
      </c>
      <c r="CC260" s="9" t="n">
        <v>7.19907283782959</v>
      </c>
      <c r="CD260" s="9" t="n">
        <v>8.76565837860107</v>
      </c>
      <c r="CE260" s="10" t="s">
        <v>91</v>
      </c>
      <c r="CF260" s="10" t="s">
        <v>92</v>
      </c>
      <c r="CG260" s="10" t="s">
        <v>93</v>
      </c>
      <c r="CH260" s="10" t="s">
        <v>96</v>
      </c>
      <c r="CI260" s="9" t="n">
        <f aca="false">ABS(AD260-AE260)</f>
        <v>11.0494651794434</v>
      </c>
      <c r="CJ260" s="10" t="str">
        <f aca="false">IF(OR((M260&lt;100),(L260&lt;=0),(BY260&lt;10)),"Fermo","Marcia")</f>
        <v>Marcia</v>
      </c>
      <c r="CK260" s="10" t="str">
        <f aca="false">IF(ABS(AD260-AE260)&gt;=15,"No","Si")</f>
        <v>Si</v>
      </c>
      <c r="CL260" s="0" t="s">
        <v>97</v>
      </c>
    </row>
    <row r="261" customFormat="false" ht="15" hidden="false" customHeight="false" outlineLevel="0" collapsed="false">
      <c r="A261" s="8" t="n">
        <v>40920.6944444444</v>
      </c>
      <c r="B261" s="9" t="n">
        <v>76.5813980102539</v>
      </c>
      <c r="C261" s="9" t="n">
        <v>78.1315994262695</v>
      </c>
      <c r="D261" s="9" t="n">
        <v>84.0279693603516</v>
      </c>
      <c r="E261" s="9" t="n">
        <v>83.5345840454102</v>
      </c>
      <c r="F261" s="9" t="n">
        <v>84.7577209472656</v>
      </c>
      <c r="G261" s="9" t="n">
        <v>87.1349716186523</v>
      </c>
      <c r="H261" s="9" t="n">
        <v>87.8129272460938</v>
      </c>
      <c r="I261" s="9" t="n">
        <v>88.8224029541016</v>
      </c>
      <c r="J261" s="9" t="n">
        <v>74.8842544555664</v>
      </c>
      <c r="K261" s="9" t="n">
        <v>75.4712448120117</v>
      </c>
      <c r="L261" s="9" t="n">
        <v>1864.63781738281</v>
      </c>
      <c r="M261" s="9" t="n">
        <v>228.855926513672</v>
      </c>
      <c r="N261" s="9" t="n">
        <v>143.500518798828</v>
      </c>
      <c r="O261" s="9" t="n">
        <v>100</v>
      </c>
      <c r="P261" s="9" t="n">
        <v>425.696990966797</v>
      </c>
      <c r="Q261" s="9" t="n">
        <v>627.8193359375</v>
      </c>
      <c r="R261" s="9" t="n">
        <v>97.5091171264648</v>
      </c>
      <c r="S261" s="9" t="n">
        <v>56.7430877685547</v>
      </c>
      <c r="T261" s="9" t="n">
        <v>27.6849594116211</v>
      </c>
      <c r="U261" s="9" t="n">
        <v>27.9337062835693</v>
      </c>
      <c r="V261" s="9" t="n">
        <v>11.5603761672974</v>
      </c>
      <c r="W261" s="9" t="n">
        <v>0.27222415804863</v>
      </c>
      <c r="X261" s="9" t="n">
        <v>0.619379639625549</v>
      </c>
      <c r="Y261" s="9" t="n">
        <v>16000.9169921875</v>
      </c>
      <c r="Z261" s="9" t="n">
        <v>187.388336181641</v>
      </c>
      <c r="AA261" s="9" t="n">
        <v>3.40124297142029</v>
      </c>
      <c r="AB261" s="9" t="n">
        <v>56.5221138000488</v>
      </c>
      <c r="AC261" s="9" t="n">
        <v>6010.29443359375</v>
      </c>
      <c r="AD261" s="9" t="n">
        <v>61.0736351013184</v>
      </c>
      <c r="AE261" s="9" t="n">
        <v>50</v>
      </c>
      <c r="AF261" s="9" t="n">
        <v>56.0077133178711</v>
      </c>
      <c r="AG261" s="9" t="n">
        <v>19.3857307434082</v>
      </c>
      <c r="AH261" s="9" t="n">
        <v>100.118301391602</v>
      </c>
      <c r="AI261" s="9" t="n">
        <v>28.5710411071777</v>
      </c>
      <c r="AJ261" s="9" t="n">
        <v>32.21484375</v>
      </c>
      <c r="AK261" s="9" t="n">
        <v>501.0078125</v>
      </c>
      <c r="AL261" s="9" t="n">
        <v>499.527709960938</v>
      </c>
      <c r="AM261" s="9" t="n">
        <v>498.755035400391</v>
      </c>
      <c r="AN261" s="9" t="n">
        <v>499.590667724609</v>
      </c>
      <c r="AO261" s="9" t="n">
        <v>22.1433334350586</v>
      </c>
      <c r="AP261" s="9" t="n">
        <v>28.6757888793945</v>
      </c>
      <c r="AQ261" s="9" t="n">
        <v>22.5962009429932</v>
      </c>
      <c r="AR261" s="10" t="s">
        <v>90</v>
      </c>
      <c r="AS261" s="9" t="n">
        <v>61.8125</v>
      </c>
      <c r="AT261" s="9" t="n">
        <v>0.818426012992859</v>
      </c>
      <c r="AU261" s="9" t="n">
        <v>1.67064487934113</v>
      </c>
      <c r="AV261" s="9" t="n">
        <v>0.502552270889282</v>
      </c>
      <c r="AW261" s="9" t="n">
        <v>1147.29284667969</v>
      </c>
      <c r="AX261" s="9" t="n">
        <v>298.234375</v>
      </c>
      <c r="AY261" s="9" t="n">
        <v>11.0814819335938</v>
      </c>
      <c r="AZ261" s="9" t="n">
        <v>533.290283203125</v>
      </c>
      <c r="BA261" s="9" t="n">
        <v>2.15450215339661</v>
      </c>
      <c r="BB261" s="9" t="n">
        <v>4.23608827590942</v>
      </c>
      <c r="BC261" s="9" t="n">
        <v>0.107974052429199</v>
      </c>
      <c r="BD261" s="9" t="n">
        <v>20.3959541320801</v>
      </c>
      <c r="BE261" s="9" t="n">
        <v>207.065856933594</v>
      </c>
      <c r="BF261" s="9" t="n">
        <v>131.164520263672</v>
      </c>
      <c r="BG261" s="9" t="n">
        <v>18.0543308258057</v>
      </c>
      <c r="BH261" s="9" t="n">
        <v>0.101293981075287</v>
      </c>
      <c r="BI261" s="9" t="n">
        <v>12.3603792190552</v>
      </c>
      <c r="BJ261" s="9" t="n">
        <v>28.5251026153564</v>
      </c>
      <c r="BK261" s="9" t="n">
        <v>19.9100799560547</v>
      </c>
      <c r="BL261" s="9" t="n">
        <v>7192.01318359375</v>
      </c>
      <c r="BM261" s="9" t="n">
        <v>24.6967353820801</v>
      </c>
      <c r="BN261" s="9" t="n">
        <v>28.0578899383545</v>
      </c>
      <c r="BO261" s="9" t="n">
        <v>29.3806400299072</v>
      </c>
      <c r="BP261" s="9" t="n">
        <v>29.4387626647949</v>
      </c>
      <c r="BQ261" s="9" t="n">
        <v>28.3161640167236</v>
      </c>
      <c r="BR261" s="9" t="n">
        <v>9.50454425811768</v>
      </c>
      <c r="BS261" s="9" t="n">
        <v>0</v>
      </c>
      <c r="BT261" s="9" t="n">
        <v>400.354797363281</v>
      </c>
      <c r="BU261" s="9" t="n">
        <v>2.65547490119934</v>
      </c>
      <c r="BV261" s="9" t="n">
        <v>7.93655586242676</v>
      </c>
      <c r="BW261" s="9" t="n">
        <v>1815.03723144531</v>
      </c>
      <c r="BX261" s="9" t="n">
        <v>7.61002016067505</v>
      </c>
      <c r="BY261" s="9" t="n">
        <v>15.8878049850464</v>
      </c>
      <c r="BZ261" s="9" t="n">
        <v>50.8093948364258</v>
      </c>
      <c r="CA261" s="9" t="n">
        <v>543.54736328125</v>
      </c>
      <c r="CB261" s="9" t="n">
        <v>710.653137207031</v>
      </c>
      <c r="CC261" s="9" t="n">
        <v>7.20462703704834</v>
      </c>
      <c r="CD261" s="9" t="n">
        <v>8.78942489624023</v>
      </c>
      <c r="CE261" s="10" t="s">
        <v>91</v>
      </c>
      <c r="CF261" s="10" t="s">
        <v>92</v>
      </c>
      <c r="CG261" s="10" t="s">
        <v>93</v>
      </c>
      <c r="CH261" s="10" t="s">
        <v>96</v>
      </c>
      <c r="CI261" s="9" t="n">
        <f aca="false">ABS(AD261-AE261)</f>
        <v>11.0736351013184</v>
      </c>
      <c r="CJ261" s="10" t="str">
        <f aca="false">IF(OR((M261&lt;100),(L261&lt;=0),(BY261&lt;10)),"Fermo","Marcia")</f>
        <v>Marcia</v>
      </c>
      <c r="CK261" s="10" t="str">
        <f aca="false">IF(ABS(AD261-AE261)&gt;=15,"No","Si")</f>
        <v>Si</v>
      </c>
      <c r="CL261" s="0" t="s">
        <v>97</v>
      </c>
    </row>
    <row r="262" customFormat="false" ht="15" hidden="false" customHeight="false" outlineLevel="0" collapsed="false">
      <c r="A262" s="8" t="n">
        <v>40920.6951388889</v>
      </c>
      <c r="B262" s="9" t="n">
        <v>76.5898132324219</v>
      </c>
      <c r="C262" s="9" t="n">
        <v>78.1371765136719</v>
      </c>
      <c r="D262" s="9" t="n">
        <v>84.0345993041992</v>
      </c>
      <c r="E262" s="9" t="n">
        <v>83.5707397460937</v>
      </c>
      <c r="F262" s="9" t="n">
        <v>84.7577209472656</v>
      </c>
      <c r="G262" s="9" t="n">
        <v>87.1393737792969</v>
      </c>
      <c r="H262" s="9" t="n">
        <v>87.8041229248047</v>
      </c>
      <c r="I262" s="9" t="n">
        <v>88.8372039794922</v>
      </c>
      <c r="J262" s="9" t="n">
        <v>74.8902130126953</v>
      </c>
      <c r="K262" s="9" t="n">
        <v>75.4837646484375</v>
      </c>
      <c r="L262" s="9" t="n">
        <v>1865.19567871094</v>
      </c>
      <c r="M262" s="9" t="n">
        <v>227.842727661133</v>
      </c>
      <c r="N262" s="9" t="n">
        <v>144.123062133789</v>
      </c>
      <c r="O262" s="9" t="n">
        <v>100</v>
      </c>
      <c r="P262" s="9" t="n">
        <v>424.450042724609</v>
      </c>
      <c r="Q262" s="9" t="n">
        <v>627.588134765625</v>
      </c>
      <c r="R262" s="9" t="n">
        <v>97.4002151489258</v>
      </c>
      <c r="S262" s="9" t="n">
        <v>56.8548240661621</v>
      </c>
      <c r="T262" s="9" t="n">
        <v>27.687313079834</v>
      </c>
      <c r="U262" s="9" t="n">
        <v>27.9351997375488</v>
      </c>
      <c r="V262" s="9" t="n">
        <v>11.5732345581055</v>
      </c>
      <c r="W262" s="9" t="n">
        <v>0.267871350049973</v>
      </c>
      <c r="X262" s="9" t="n">
        <v>0.619480073451996</v>
      </c>
      <c r="Y262" s="9" t="n">
        <v>16001.880859375</v>
      </c>
      <c r="Z262" s="9" t="n">
        <v>187.388336181641</v>
      </c>
      <c r="AA262" s="9" t="n">
        <v>3.35392904281616</v>
      </c>
      <c r="AB262" s="9" t="n">
        <v>56.5208473205566</v>
      </c>
      <c r="AC262" s="9" t="n">
        <v>6011.0859375</v>
      </c>
      <c r="AD262" s="9" t="n">
        <v>58.3643455505371</v>
      </c>
      <c r="AE262" s="9" t="n">
        <v>50</v>
      </c>
      <c r="AF262" s="9" t="n">
        <v>54.7451477050781</v>
      </c>
      <c r="AG262" s="9" t="n">
        <v>19.427698135376</v>
      </c>
      <c r="AH262" s="9" t="n">
        <v>100.125198364258</v>
      </c>
      <c r="AI262" s="9" t="n">
        <v>28.5630664825439</v>
      </c>
      <c r="AJ262" s="9" t="n">
        <v>32.2555198669434</v>
      </c>
      <c r="AK262" s="9" t="n">
        <v>501.013580322266</v>
      </c>
      <c r="AL262" s="9" t="n">
        <v>500.239562988281</v>
      </c>
      <c r="AM262" s="9" t="n">
        <v>498.746154785156</v>
      </c>
      <c r="AN262" s="9" t="n">
        <v>499.643859863281</v>
      </c>
      <c r="AO262" s="9" t="n">
        <v>22.1737365722656</v>
      </c>
      <c r="AP262" s="9" t="n">
        <v>28.7127475738525</v>
      </c>
      <c r="AQ262" s="9" t="n">
        <v>22.5889797210693</v>
      </c>
      <c r="AR262" s="10" t="s">
        <v>90</v>
      </c>
      <c r="AS262" s="9" t="n">
        <v>61.8208351135254</v>
      </c>
      <c r="AT262" s="9" t="n">
        <v>0.814521968364716</v>
      </c>
      <c r="AU262" s="9" t="n">
        <v>1.668572306633</v>
      </c>
      <c r="AV262" s="9" t="n">
        <v>0.502670705318451</v>
      </c>
      <c r="AW262" s="9" t="n">
        <v>1147.75476074219</v>
      </c>
      <c r="AX262" s="9" t="n">
        <v>293.084045410156</v>
      </c>
      <c r="AY262" s="9" t="n">
        <v>11.0798606872559</v>
      </c>
      <c r="AZ262" s="9" t="n">
        <v>531.64599609375</v>
      </c>
      <c r="BA262" s="9" t="n">
        <v>2.15460562705994</v>
      </c>
      <c r="BB262" s="9" t="n">
        <v>4.23258781433106</v>
      </c>
      <c r="BC262" s="9" t="n">
        <v>0.107783287763596</v>
      </c>
      <c r="BD262" s="9" t="n">
        <v>20.3532199859619</v>
      </c>
      <c r="BE262" s="9" t="n">
        <v>229.496063232422</v>
      </c>
      <c r="BF262" s="9" t="n">
        <v>131.165328979492</v>
      </c>
      <c r="BG262" s="9" t="n">
        <v>18.0257358551025</v>
      </c>
      <c r="BH262" s="9" t="n">
        <v>0.101088404655457</v>
      </c>
      <c r="BI262" s="9" t="n">
        <v>12.3583250045776</v>
      </c>
      <c r="BJ262" s="9" t="n">
        <v>28.5228652954102</v>
      </c>
      <c r="BK262" s="9" t="n">
        <v>19.0941066741943</v>
      </c>
      <c r="BL262" s="9" t="n">
        <v>7182.02783203125</v>
      </c>
      <c r="BM262" s="9" t="n">
        <v>24.7001571655273</v>
      </c>
      <c r="BN262" s="9" t="n">
        <v>28.0593643188477</v>
      </c>
      <c r="BO262" s="9" t="n">
        <v>29.3797035217285</v>
      </c>
      <c r="BP262" s="9" t="n">
        <v>29.4379997253418</v>
      </c>
      <c r="BQ262" s="9" t="n">
        <v>28.2843685150146</v>
      </c>
      <c r="BR262" s="9" t="n">
        <v>9.50375556945801</v>
      </c>
      <c r="BS262" s="9" t="n">
        <v>0</v>
      </c>
      <c r="BT262" s="9" t="n">
        <v>400.626525878906</v>
      </c>
      <c r="BU262" s="9" t="n">
        <v>2.65547490119934</v>
      </c>
      <c r="BV262" s="9" t="n">
        <v>7.92544460296631</v>
      </c>
      <c r="BW262" s="9" t="n">
        <v>1814.94458007813</v>
      </c>
      <c r="BX262" s="9" t="n">
        <v>8.04960823059082</v>
      </c>
      <c r="BY262" s="9" t="n">
        <v>15.9084644317627</v>
      </c>
      <c r="BZ262" s="9" t="n">
        <v>50.842098236084</v>
      </c>
      <c r="CA262" s="9" t="n">
        <v>542.326904296875</v>
      </c>
      <c r="CB262" s="9" t="n">
        <v>711.3818359375</v>
      </c>
      <c r="CC262" s="9" t="n">
        <v>7.16492319107056</v>
      </c>
      <c r="CD262" s="9" t="n">
        <v>8.81319141387939</v>
      </c>
      <c r="CE262" s="10" t="s">
        <v>91</v>
      </c>
      <c r="CF262" s="10" t="s">
        <v>92</v>
      </c>
      <c r="CG262" s="10" t="s">
        <v>93</v>
      </c>
      <c r="CH262" s="10" t="s">
        <v>96</v>
      </c>
      <c r="CI262" s="9" t="n">
        <f aca="false">ABS(AD262-AE262)</f>
        <v>8.36434555053711</v>
      </c>
      <c r="CJ262" s="10" t="str">
        <f aca="false">IF(OR((M262&lt;100),(L262&lt;=0),(BY262&lt;10)),"Fermo","Marcia")</f>
        <v>Marcia</v>
      </c>
      <c r="CK262" s="10" t="str">
        <f aca="false">IF(ABS(AD262-AE262)&gt;=15,"No","Si")</f>
        <v>Si</v>
      </c>
      <c r="CL262" s="0" t="s">
        <v>97</v>
      </c>
    </row>
    <row r="263" customFormat="false" ht="15" hidden="false" customHeight="false" outlineLevel="0" collapsed="false">
      <c r="A263" s="8" t="n">
        <v>40920.6958333333</v>
      </c>
      <c r="B263" s="9" t="n">
        <v>76.5982284545899</v>
      </c>
      <c r="C263" s="9" t="n">
        <v>78.1427612304688</v>
      </c>
      <c r="D263" s="9" t="n">
        <v>84.0412292480469</v>
      </c>
      <c r="E263" s="9" t="n">
        <v>83.6068878173828</v>
      </c>
      <c r="F263" s="9" t="n">
        <v>84.730094909668</v>
      </c>
      <c r="G263" s="9" t="n">
        <v>87.1437759399414</v>
      </c>
      <c r="H263" s="9" t="n">
        <v>87.7953186035156</v>
      </c>
      <c r="I263" s="9" t="n">
        <v>88.724723815918</v>
      </c>
      <c r="J263" s="9" t="n">
        <v>74.8961791992187</v>
      </c>
      <c r="K263" s="9" t="n">
        <v>75.4962844848633</v>
      </c>
      <c r="L263" s="9" t="n">
        <v>1865.75354003906</v>
      </c>
      <c r="M263" s="9" t="n">
        <v>230.634231567383</v>
      </c>
      <c r="N263" s="9" t="n">
        <v>144.248046875</v>
      </c>
      <c r="O263" s="9" t="n">
        <v>100</v>
      </c>
      <c r="P263" s="9" t="n">
        <v>425.167999267578</v>
      </c>
      <c r="Q263" s="9" t="n">
        <v>627.35693359375</v>
      </c>
      <c r="R263" s="9" t="n">
        <v>97.2913131713867</v>
      </c>
      <c r="S263" s="9" t="n">
        <v>56.9665565490723</v>
      </c>
      <c r="T263" s="9" t="n">
        <v>27.6896667480469</v>
      </c>
      <c r="U263" s="9" t="n">
        <v>27.9366931915283</v>
      </c>
      <c r="V263" s="9" t="n">
        <v>11.5860929489136</v>
      </c>
      <c r="W263" s="9" t="n">
        <v>0.263518571853638</v>
      </c>
      <c r="X263" s="9" t="n">
        <v>0.619580507278443</v>
      </c>
      <c r="Y263" s="9" t="n">
        <v>16002.84375</v>
      </c>
      <c r="Z263" s="9" t="n">
        <v>187.388336181641</v>
      </c>
      <c r="AA263" s="9" t="n">
        <v>3.30661511421204</v>
      </c>
      <c r="AB263" s="9" t="n">
        <v>56.5195808410645</v>
      </c>
      <c r="AC263" s="9" t="n">
        <v>6011.87744140625</v>
      </c>
      <c r="AD263" s="9" t="n">
        <v>47.0246429443359</v>
      </c>
      <c r="AE263" s="9" t="n">
        <v>50</v>
      </c>
      <c r="AF263" s="9" t="n">
        <v>53.4825859069824</v>
      </c>
      <c r="AG263" s="9" t="n">
        <v>19.4696674346924</v>
      </c>
      <c r="AH263" s="9" t="n">
        <v>100.132095336914</v>
      </c>
      <c r="AI263" s="9" t="n">
        <v>28.5550937652588</v>
      </c>
      <c r="AJ263" s="9" t="n">
        <v>32.296199798584</v>
      </c>
      <c r="AK263" s="9" t="n">
        <v>501.019348144531</v>
      </c>
      <c r="AL263" s="9" t="n">
        <v>500.951416015625</v>
      </c>
      <c r="AM263" s="9" t="n">
        <v>498.7373046875</v>
      </c>
      <c r="AN263" s="9" t="n">
        <v>499.697021484375</v>
      </c>
      <c r="AO263" s="9" t="n">
        <v>22.204137802124</v>
      </c>
      <c r="AP263" s="9" t="n">
        <v>28.7497043609619</v>
      </c>
      <c r="AQ263" s="9" t="n">
        <v>22.5817565917969</v>
      </c>
      <c r="AR263" s="10" t="s">
        <v>90</v>
      </c>
      <c r="AS263" s="9" t="n">
        <v>61.8291664123535</v>
      </c>
      <c r="AT263" s="9" t="n">
        <v>0.812432408332825</v>
      </c>
      <c r="AU263" s="9" t="n">
        <v>1.64249360561371</v>
      </c>
      <c r="AV263" s="9" t="n">
        <v>0.50278913974762</v>
      </c>
      <c r="AW263" s="9" t="n">
        <v>1148.26110839844</v>
      </c>
      <c r="AX263" s="9" t="n">
        <v>304.269836425781</v>
      </c>
      <c r="AY263" s="9" t="n">
        <v>11.078239440918</v>
      </c>
      <c r="AZ263" s="9" t="n">
        <v>534.038879394531</v>
      </c>
      <c r="BA263" s="9" t="n">
        <v>2.15470933914185</v>
      </c>
      <c r="BB263" s="9" t="n">
        <v>4.22908735275269</v>
      </c>
      <c r="BC263" s="9" t="n">
        <v>0.107592515647411</v>
      </c>
      <c r="BD263" s="9" t="n">
        <v>20.3104858398437</v>
      </c>
      <c r="BE263" s="9" t="n">
        <v>276.373382568359</v>
      </c>
      <c r="BF263" s="9" t="n">
        <v>131.166152954102</v>
      </c>
      <c r="BG263" s="9" t="n">
        <v>17.9971389770508</v>
      </c>
      <c r="BH263" s="9" t="n">
        <v>0.100882835686207</v>
      </c>
      <c r="BI263" s="9" t="n">
        <v>12.3562707901001</v>
      </c>
      <c r="BJ263" s="9" t="n">
        <v>28.5206279754639</v>
      </c>
      <c r="BK263" s="9" t="n">
        <v>19.6315231323242</v>
      </c>
      <c r="BL263" s="9" t="n">
        <v>7187.751953125</v>
      </c>
      <c r="BM263" s="9" t="n">
        <v>24.6915493011475</v>
      </c>
      <c r="BN263" s="9" t="n">
        <v>28.0608386993408</v>
      </c>
      <c r="BO263" s="9" t="n">
        <v>29.3787651062012</v>
      </c>
      <c r="BP263" s="9" t="n">
        <v>29.4372367858887</v>
      </c>
      <c r="BQ263" s="9" t="n">
        <v>28.2525749206543</v>
      </c>
      <c r="BR263" s="9" t="n">
        <v>9.50296688079834</v>
      </c>
      <c r="BS263" s="9" t="n">
        <v>0</v>
      </c>
      <c r="BT263" s="9" t="n">
        <v>399.955261230469</v>
      </c>
      <c r="BU263" s="9" t="n">
        <v>2.65547490119934</v>
      </c>
      <c r="BV263" s="9" t="n">
        <v>7.91433334350586</v>
      </c>
      <c r="BW263" s="9" t="n">
        <v>1814.85192871094</v>
      </c>
      <c r="BX263" s="9" t="n">
        <v>8.48919677734375</v>
      </c>
      <c r="BY263" s="9" t="n">
        <v>15.9291248321533</v>
      </c>
      <c r="BZ263" s="9" t="n">
        <v>50.8330154418945</v>
      </c>
      <c r="CA263" s="9" t="n">
        <v>541.1064453125</v>
      </c>
      <c r="CB263" s="9" t="n">
        <v>711.412231445313</v>
      </c>
      <c r="CC263" s="9" t="n">
        <v>7.0799617767334</v>
      </c>
      <c r="CD263" s="9" t="n">
        <v>8.92489147186279</v>
      </c>
      <c r="CE263" s="10" t="s">
        <v>91</v>
      </c>
      <c r="CF263" s="10" t="s">
        <v>92</v>
      </c>
      <c r="CG263" s="10" t="s">
        <v>93</v>
      </c>
      <c r="CH263" s="10" t="s">
        <v>96</v>
      </c>
      <c r="CI263" s="9" t="n">
        <f aca="false">ABS(AD263-AE263)</f>
        <v>2.97535705566406</v>
      </c>
      <c r="CJ263" s="10" t="str">
        <f aca="false">IF(OR((M263&lt;100),(L263&lt;=0),(BY263&lt;10)),"Fermo","Marcia")</f>
        <v>Marcia</v>
      </c>
      <c r="CK263" s="10" t="str">
        <f aca="false">IF(ABS(AD263-AE263)&gt;=15,"No","Si")</f>
        <v>Si</v>
      </c>
      <c r="CL263" s="0" t="s">
        <v>97</v>
      </c>
    </row>
    <row r="264" customFormat="false" ht="15" hidden="false" customHeight="false" outlineLevel="0" collapsed="false">
      <c r="A264" s="8" t="n">
        <v>40920.6965277778</v>
      </c>
      <c r="B264" s="9" t="n">
        <v>76.6066513061523</v>
      </c>
      <c r="C264" s="9" t="n">
        <v>78.1483459472656</v>
      </c>
      <c r="D264" s="9" t="n">
        <v>84.0478591918945</v>
      </c>
      <c r="E264" s="9" t="n">
        <v>83.6430435180664</v>
      </c>
      <c r="F264" s="9" t="n">
        <v>84.6748352050781</v>
      </c>
      <c r="G264" s="9" t="n">
        <v>87.1481781005859</v>
      </c>
      <c r="H264" s="9" t="n">
        <v>87.771842956543</v>
      </c>
      <c r="I264" s="9" t="n">
        <v>88.6122360229492</v>
      </c>
      <c r="J264" s="9" t="n">
        <v>74.9021377563477</v>
      </c>
      <c r="K264" s="9" t="n">
        <v>75.5088043212891</v>
      </c>
      <c r="L264" s="9" t="n">
        <v>1866.31127929688</v>
      </c>
      <c r="M264" s="9" t="n">
        <v>228.402359008789</v>
      </c>
      <c r="N264" s="9" t="n">
        <v>143.643188476563</v>
      </c>
      <c r="O264" s="9" t="n">
        <v>100</v>
      </c>
      <c r="P264" s="9" t="n">
        <v>425.885986328125</v>
      </c>
      <c r="Q264" s="9" t="n">
        <v>627.125732421875</v>
      </c>
      <c r="R264" s="9" t="n">
        <v>97.1824111938477</v>
      </c>
      <c r="S264" s="9" t="n">
        <v>57.0782890319824</v>
      </c>
      <c r="T264" s="9" t="n">
        <v>27.6920204162598</v>
      </c>
      <c r="U264" s="9" t="n">
        <v>27.9381866455078</v>
      </c>
      <c r="V264" s="9" t="n">
        <v>11.5989513397217</v>
      </c>
      <c r="W264" s="9" t="n">
        <v>0.259165763854981</v>
      </c>
      <c r="X264" s="9" t="n">
        <v>0.619680881500244</v>
      </c>
      <c r="Y264" s="9" t="n">
        <v>16003.806640625</v>
      </c>
      <c r="Z264" s="9" t="n">
        <v>187.388336181641</v>
      </c>
      <c r="AA264" s="9" t="n">
        <v>3.25930094718933</v>
      </c>
      <c r="AB264" s="9" t="n">
        <v>56.518310546875</v>
      </c>
      <c r="AC264" s="9" t="n">
        <v>6012.6689453125</v>
      </c>
      <c r="AD264" s="9" t="n">
        <v>43.2379913330078</v>
      </c>
      <c r="AE264" s="9" t="n">
        <v>50</v>
      </c>
      <c r="AF264" s="9" t="n">
        <v>53.3905639648438</v>
      </c>
      <c r="AG264" s="9" t="n">
        <v>19.0728702545166</v>
      </c>
      <c r="AH264" s="9" t="n">
        <v>100.13899230957</v>
      </c>
      <c r="AI264" s="9" t="n">
        <v>28.547119140625</v>
      </c>
      <c r="AJ264" s="9" t="n">
        <v>32.3368759155273</v>
      </c>
      <c r="AK264" s="9" t="n">
        <v>501.025115966797</v>
      </c>
      <c r="AL264" s="9" t="n">
        <v>501.663269042969</v>
      </c>
      <c r="AM264" s="9" t="n">
        <v>498.728454589844</v>
      </c>
      <c r="AN264" s="9" t="n">
        <v>499.750213623047</v>
      </c>
      <c r="AO264" s="9" t="n">
        <v>22.2345390319824</v>
      </c>
      <c r="AP264" s="9" t="n">
        <v>28.7866611480713</v>
      </c>
      <c r="AQ264" s="9" t="n">
        <v>22.574535369873</v>
      </c>
      <c r="AR264" s="10" t="s">
        <v>90</v>
      </c>
      <c r="AS264" s="9" t="n">
        <v>61.8375015258789</v>
      </c>
      <c r="AT264" s="9" t="n">
        <v>0.812157332897186</v>
      </c>
      <c r="AU264" s="9" t="n">
        <v>1.50294280052185</v>
      </c>
      <c r="AV264" s="9" t="n">
        <v>0.502907574176788</v>
      </c>
      <c r="AW264" s="9" t="n">
        <v>1148.81176757813</v>
      </c>
      <c r="AX264" s="9" t="n">
        <v>318.433135986328</v>
      </c>
      <c r="AY264" s="9" t="n">
        <v>11.0766172409058</v>
      </c>
      <c r="AZ264" s="9" t="n">
        <v>529.244201660156</v>
      </c>
      <c r="BA264" s="9" t="n">
        <v>2.15481281280518</v>
      </c>
      <c r="BB264" s="9" t="n">
        <v>4.22558689117432</v>
      </c>
      <c r="BC264" s="9" t="n">
        <v>0.107401750981808</v>
      </c>
      <c r="BD264" s="9" t="n">
        <v>20.2677516937256</v>
      </c>
      <c r="BE264" s="9" t="n">
        <v>257.04248046875</v>
      </c>
      <c r="BF264" s="9" t="n">
        <v>131.166976928711</v>
      </c>
      <c r="BG264" s="9" t="n">
        <v>17.9685440063477</v>
      </c>
      <c r="BH264" s="9" t="n">
        <v>0.100677259266377</v>
      </c>
      <c r="BI264" s="9" t="n">
        <v>12.3542165756226</v>
      </c>
      <c r="BJ264" s="9" t="n">
        <v>28.5183925628662</v>
      </c>
      <c r="BK264" s="9" t="n">
        <v>21.1537342071533</v>
      </c>
      <c r="BL264" s="9" t="n">
        <v>7193.47607421875</v>
      </c>
      <c r="BM264" s="9" t="n">
        <v>24.6709117889404</v>
      </c>
      <c r="BN264" s="9" t="n">
        <v>28.0623111724854</v>
      </c>
      <c r="BO264" s="9" t="n">
        <v>29.3778285980225</v>
      </c>
      <c r="BP264" s="9" t="n">
        <v>29.4364738464355</v>
      </c>
      <c r="BQ264" s="9" t="n">
        <v>28.3136196136475</v>
      </c>
      <c r="BR264" s="9" t="n">
        <v>9.50217914581299</v>
      </c>
      <c r="BS264" s="9" t="n">
        <v>0</v>
      </c>
      <c r="BT264" s="9" t="n">
        <v>399.284027099609</v>
      </c>
      <c r="BU264" s="9" t="n">
        <v>2.65547490119934</v>
      </c>
      <c r="BV264" s="9" t="n">
        <v>7.90322256088257</v>
      </c>
      <c r="BW264" s="9" t="n">
        <v>1814.75927734375</v>
      </c>
      <c r="BX264" s="9" t="n">
        <v>7.89017343521118</v>
      </c>
      <c r="BY264" s="9" t="n">
        <v>15.9497842788696</v>
      </c>
      <c r="BZ264" s="9" t="n">
        <v>50.7821426391602</v>
      </c>
      <c r="CA264" s="9" t="n">
        <v>547.330078125</v>
      </c>
      <c r="CB264" s="9" t="n">
        <v>712.069152832031</v>
      </c>
      <c r="CC264" s="9" t="n">
        <v>6.99500036239624</v>
      </c>
      <c r="CD264" s="9" t="n">
        <v>9.03659152984619</v>
      </c>
      <c r="CE264" s="10" t="s">
        <v>91</v>
      </c>
      <c r="CF264" s="10" t="s">
        <v>92</v>
      </c>
      <c r="CG264" s="10" t="s">
        <v>93</v>
      </c>
      <c r="CH264" s="10" t="s">
        <v>96</v>
      </c>
      <c r="CI264" s="9" t="n">
        <f aca="false">ABS(AD264-AE264)</f>
        <v>6.76200866699219</v>
      </c>
      <c r="CJ264" s="10" t="str">
        <f aca="false">IF(OR((M264&lt;100),(L264&lt;=0),(BY264&lt;10)),"Fermo","Marcia")</f>
        <v>Marcia</v>
      </c>
      <c r="CK264" s="10" t="str">
        <f aca="false">IF(ABS(AD264-AE264)&gt;=15,"No","Si")</f>
        <v>Si</v>
      </c>
      <c r="CL264" s="0" t="s">
        <v>97</v>
      </c>
    </row>
    <row r="265" customFormat="false" ht="15" hidden="false" customHeight="false" outlineLevel="0" collapsed="false">
      <c r="A265" s="8" t="n">
        <v>40920.6972222222</v>
      </c>
      <c r="B265" s="9" t="n">
        <v>76.6150665283203</v>
      </c>
      <c r="C265" s="9" t="n">
        <v>78.1539306640625</v>
      </c>
      <c r="D265" s="9" t="n">
        <v>84.0544891357422</v>
      </c>
      <c r="E265" s="9" t="n">
        <v>83.6409683227539</v>
      </c>
      <c r="F265" s="9" t="n">
        <v>84.6195831298828</v>
      </c>
      <c r="G265" s="9" t="n">
        <v>87.1525802612305</v>
      </c>
      <c r="H265" s="9" t="n">
        <v>87.7336883544922</v>
      </c>
      <c r="I265" s="9" t="n">
        <v>88.499755859375</v>
      </c>
      <c r="J265" s="9" t="n">
        <v>74.9081039428711</v>
      </c>
      <c r="K265" s="9" t="n">
        <v>75.5213241577148</v>
      </c>
      <c r="L265" s="9" t="n">
        <v>1866.869140625</v>
      </c>
      <c r="M265" s="9" t="n">
        <v>229.965454101562</v>
      </c>
      <c r="N265" s="9" t="n">
        <v>143.66731262207</v>
      </c>
      <c r="O265" s="9" t="n">
        <v>100</v>
      </c>
      <c r="P265" s="9" t="n">
        <v>426.603942871094</v>
      </c>
      <c r="Q265" s="9" t="n">
        <v>626.89453125</v>
      </c>
      <c r="R265" s="9" t="n">
        <v>97.1769790649414</v>
      </c>
      <c r="S265" s="9" t="n">
        <v>57.1900215148926</v>
      </c>
      <c r="T265" s="9" t="n">
        <v>27.694372177124</v>
      </c>
      <c r="U265" s="9" t="n">
        <v>27.9396800994873</v>
      </c>
      <c r="V265" s="9" t="n">
        <v>11.6118097305298</v>
      </c>
      <c r="W265" s="9" t="n">
        <v>0.254812955856323</v>
      </c>
      <c r="X265" s="9" t="n">
        <v>0.619781315326691</v>
      </c>
      <c r="Y265" s="9" t="n">
        <v>16004.7705078125</v>
      </c>
      <c r="Z265" s="9" t="n">
        <v>187.388336181641</v>
      </c>
      <c r="AA265" s="9" t="n">
        <v>3.2119870185852</v>
      </c>
      <c r="AB265" s="9" t="n">
        <v>56.5170440673828</v>
      </c>
      <c r="AC265" s="9" t="n">
        <v>6013.4599609375</v>
      </c>
      <c r="AD265" s="9" t="n">
        <v>48.2698173522949</v>
      </c>
      <c r="AE265" s="9" t="n">
        <v>50</v>
      </c>
      <c r="AF265" s="9" t="n">
        <v>54.4690818786621</v>
      </c>
      <c r="AG265" s="9" t="n">
        <v>19.1033935546875</v>
      </c>
      <c r="AH265" s="9" t="n">
        <v>100.145889282227</v>
      </c>
      <c r="AI265" s="9" t="n">
        <v>28.5391464233398</v>
      </c>
      <c r="AJ265" s="9" t="n">
        <v>32.3775520324707</v>
      </c>
      <c r="AK265" s="9" t="n">
        <v>501.030883789062</v>
      </c>
      <c r="AL265" s="9" t="n">
        <v>501.282806396484</v>
      </c>
      <c r="AM265" s="9" t="n">
        <v>498.719604492188</v>
      </c>
      <c r="AN265" s="9" t="n">
        <v>499.803375244141</v>
      </c>
      <c r="AO265" s="9" t="n">
        <v>22.2649402618408</v>
      </c>
      <c r="AP265" s="9" t="n">
        <v>28.8236179351807</v>
      </c>
      <c r="AQ265" s="9" t="n">
        <v>22.5673122406006</v>
      </c>
      <c r="AR265" s="10" t="s">
        <v>90</v>
      </c>
      <c r="AS265" s="9" t="n">
        <v>61.845832824707</v>
      </c>
      <c r="AT265" s="9" t="n">
        <v>0.811882257461548</v>
      </c>
      <c r="AU265" s="9" t="n">
        <v>0.70519369840622</v>
      </c>
      <c r="AV265" s="9" t="n">
        <v>0.503026068210602</v>
      </c>
      <c r="AW265" s="9" t="n">
        <v>1149.36242675781</v>
      </c>
      <c r="AX265" s="9" t="n">
        <v>309.098266601563</v>
      </c>
      <c r="AY265" s="9" t="n">
        <v>11.0749959945679</v>
      </c>
      <c r="AZ265" s="9" t="n">
        <v>526.388916015625</v>
      </c>
      <c r="BA265" s="9" t="n">
        <v>2.15491652488708</v>
      </c>
      <c r="BB265" s="9" t="n">
        <v>4.22208642959595</v>
      </c>
      <c r="BC265" s="9" t="n">
        <v>0.107210986316204</v>
      </c>
      <c r="BD265" s="9" t="n">
        <v>20.2851066589355</v>
      </c>
      <c r="BE265" s="9" t="n">
        <v>202.786865234375</v>
      </c>
      <c r="BF265" s="9" t="n">
        <v>131.16780090332</v>
      </c>
      <c r="BG265" s="9" t="n">
        <v>17.9399490356445</v>
      </c>
      <c r="BH265" s="9" t="n">
        <v>0.100471690297127</v>
      </c>
      <c r="BI265" s="9" t="n">
        <v>12.352162361145</v>
      </c>
      <c r="BJ265" s="9" t="n">
        <v>28.5161552429199</v>
      </c>
      <c r="BK265" s="9" t="n">
        <v>21.4154071807861</v>
      </c>
      <c r="BL265" s="9" t="n">
        <v>7199.2001953125</v>
      </c>
      <c r="BM265" s="9" t="n">
        <v>24.6502742767334</v>
      </c>
      <c r="BN265" s="9" t="n">
        <v>28.0637855529785</v>
      </c>
      <c r="BO265" s="9" t="n">
        <v>29.3768920898437</v>
      </c>
      <c r="BP265" s="9" t="n">
        <v>29.4357109069824</v>
      </c>
      <c r="BQ265" s="9" t="n">
        <v>28.3746643066406</v>
      </c>
      <c r="BR265" s="9" t="n">
        <v>9.50139045715332</v>
      </c>
      <c r="BS265" s="9" t="n">
        <v>0</v>
      </c>
      <c r="BT265" s="9" t="n">
        <v>399.733581542969</v>
      </c>
      <c r="BU265" s="9" t="n">
        <v>2.65547490119934</v>
      </c>
      <c r="BV265" s="9" t="n">
        <v>7.89211130142212</v>
      </c>
      <c r="BW265" s="9" t="n">
        <v>1814.66662597656</v>
      </c>
      <c r="BX265" s="9" t="n">
        <v>7.29115009307861</v>
      </c>
      <c r="BY265" s="9" t="n">
        <v>15.9704437255859</v>
      </c>
      <c r="BZ265" s="9" t="n">
        <v>50.7312698364258</v>
      </c>
      <c r="CA265" s="9" t="n">
        <v>544.524780273438</v>
      </c>
      <c r="CB265" s="9" t="n">
        <v>713.884460449219</v>
      </c>
      <c r="CC265" s="9" t="n">
        <v>6.96197509765625</v>
      </c>
      <c r="CD265" s="9" t="n">
        <v>9.14829158782959</v>
      </c>
      <c r="CE265" s="10" t="s">
        <v>91</v>
      </c>
      <c r="CF265" s="10" t="s">
        <v>92</v>
      </c>
      <c r="CG265" s="10" t="s">
        <v>93</v>
      </c>
      <c r="CH265" s="10" t="s">
        <v>96</v>
      </c>
      <c r="CI265" s="9" t="n">
        <f aca="false">ABS(AD265-AE265)</f>
        <v>1.73018264770508</v>
      </c>
      <c r="CJ265" s="10" t="str">
        <f aca="false">IF(OR((M265&lt;100),(L265&lt;=0),(BY265&lt;10)),"Fermo","Marcia")</f>
        <v>Marcia</v>
      </c>
      <c r="CK265" s="10" t="str">
        <f aca="false">IF(ABS(AD265-AE265)&gt;=15,"No","Si")</f>
        <v>Si</v>
      </c>
      <c r="CL265" s="0" t="s">
        <v>97</v>
      </c>
    </row>
    <row r="266" customFormat="false" ht="15" hidden="false" customHeight="false" outlineLevel="0" collapsed="false">
      <c r="A266" s="8" t="n">
        <v>40920.6979166667</v>
      </c>
      <c r="B266" s="9" t="n">
        <v>76.6234817504883</v>
      </c>
      <c r="C266" s="9" t="n">
        <v>78.1595153808594</v>
      </c>
      <c r="D266" s="9" t="n">
        <v>84.0611190795898</v>
      </c>
      <c r="E266" s="9" t="n">
        <v>83.6006622314453</v>
      </c>
      <c r="F266" s="9" t="n">
        <v>84.564323425293</v>
      </c>
      <c r="G266" s="9" t="n">
        <v>87.156982421875</v>
      </c>
      <c r="H266" s="9" t="n">
        <v>87.6955337524414</v>
      </c>
      <c r="I266" s="9" t="n">
        <v>88.3872756958008</v>
      </c>
      <c r="J266" s="9" t="n">
        <v>74.9140625</v>
      </c>
      <c r="K266" s="9" t="n">
        <v>75.5338439941406</v>
      </c>
      <c r="L266" s="9" t="n">
        <v>1867.42700195313</v>
      </c>
      <c r="M266" s="9" t="n">
        <v>225.915481567383</v>
      </c>
      <c r="N266" s="9" t="n">
        <v>143.985641479492</v>
      </c>
      <c r="O266" s="9" t="n">
        <v>100</v>
      </c>
      <c r="P266" s="9" t="n">
        <v>424.167114257812</v>
      </c>
      <c r="Q266" s="9" t="n">
        <v>626.663330078125</v>
      </c>
      <c r="R266" s="9" t="n">
        <v>94.9783554077149</v>
      </c>
      <c r="S266" s="9" t="n">
        <v>57.3017539978027</v>
      </c>
      <c r="T266" s="9" t="n">
        <v>27.6967258453369</v>
      </c>
      <c r="U266" s="9" t="n">
        <v>27.9411735534668</v>
      </c>
      <c r="V266" s="9" t="n">
        <v>11.6246681213379</v>
      </c>
      <c r="W266" s="9" t="n">
        <v>0.250460177659988</v>
      </c>
      <c r="X266" s="9" t="n">
        <v>0.619881689548492</v>
      </c>
      <c r="Y266" s="9" t="n">
        <v>16005.7333984375</v>
      </c>
      <c r="Z266" s="9" t="n">
        <v>187.388336181641</v>
      </c>
      <c r="AA266" s="9" t="n">
        <v>3.1646728515625</v>
      </c>
      <c r="AB266" s="9" t="n">
        <v>56.5157775878906</v>
      </c>
      <c r="AC266" s="9" t="n">
        <v>6014.25146484375</v>
      </c>
      <c r="AD266" s="9" t="n">
        <v>65.9033584594727</v>
      </c>
      <c r="AE266" s="9" t="n">
        <v>50</v>
      </c>
      <c r="AF266" s="9" t="n">
        <v>56.6515922546387</v>
      </c>
      <c r="AG266" s="9" t="n">
        <v>19.1339168548584</v>
      </c>
      <c r="AH266" s="9" t="n">
        <v>100.11727142334</v>
      </c>
      <c r="AI266" s="9" t="n">
        <v>28.5311717987061</v>
      </c>
      <c r="AJ266" s="9" t="n">
        <v>32.4182281494141</v>
      </c>
      <c r="AK266" s="9" t="n">
        <v>501.036651611328</v>
      </c>
      <c r="AL266" s="9" t="n">
        <v>499.809997558594</v>
      </c>
      <c r="AM266" s="9" t="n">
        <v>498.710723876953</v>
      </c>
      <c r="AN266" s="9" t="n">
        <v>499.856536865234</v>
      </c>
      <c r="AO266" s="9" t="n">
        <v>22.2953414916992</v>
      </c>
      <c r="AP266" s="9" t="n">
        <v>28.8605766296387</v>
      </c>
      <c r="AQ266" s="9" t="n">
        <v>22.5600910186768</v>
      </c>
      <c r="AR266" s="10" t="s">
        <v>90</v>
      </c>
      <c r="AS266" s="9" t="n">
        <v>61.8541679382324</v>
      </c>
      <c r="AT266" s="9" t="n">
        <v>0.811607182025909</v>
      </c>
      <c r="AU266" s="9" t="n">
        <v>0.867434144020081</v>
      </c>
      <c r="AV266" s="9" t="n">
        <v>0.503144502639771</v>
      </c>
      <c r="AW266" s="9" t="n">
        <v>1149.9130859375</v>
      </c>
      <c r="AX266" s="9" t="n">
        <v>298.073364257812</v>
      </c>
      <c r="AY266" s="9" t="n">
        <v>11.0733737945557</v>
      </c>
      <c r="AZ266" s="9" t="n">
        <v>524.791137695313</v>
      </c>
      <c r="BA266" s="9" t="n">
        <v>2.15502023696899</v>
      </c>
      <c r="BB266" s="9" t="n">
        <v>4.21858596801758</v>
      </c>
      <c r="BC266" s="9" t="n">
        <v>0.10702021420002</v>
      </c>
      <c r="BD266" s="9" t="n">
        <v>20.3024616241455</v>
      </c>
      <c r="BE266" s="9" t="n">
        <v>189.381103515625</v>
      </c>
      <c r="BF266" s="9" t="n">
        <v>131.168609619141</v>
      </c>
      <c r="BG266" s="9" t="n">
        <v>17.9113540649414</v>
      </c>
      <c r="BH266" s="9" t="n">
        <v>0.100266113877296</v>
      </c>
      <c r="BI266" s="9" t="n">
        <v>12.3501071929932</v>
      </c>
      <c r="BJ266" s="9" t="n">
        <v>28.5139198303223</v>
      </c>
      <c r="BK266" s="9" t="n">
        <v>20.7274570465088</v>
      </c>
      <c r="BL266" s="9" t="n">
        <v>7204.9248046875</v>
      </c>
      <c r="BM266" s="9" t="n">
        <v>24.6296367645264</v>
      </c>
      <c r="BN266" s="9" t="n">
        <v>28.0652599334717</v>
      </c>
      <c r="BO266" s="9" t="n">
        <v>29.3759536743164</v>
      </c>
      <c r="BP266" s="9" t="n">
        <v>29.4349479675293</v>
      </c>
      <c r="BQ266" s="9" t="n">
        <v>28.3888339996338</v>
      </c>
      <c r="BR266" s="9" t="n">
        <v>9.50060272216797</v>
      </c>
      <c r="BS266" s="9" t="n">
        <v>0</v>
      </c>
      <c r="BT266" s="9" t="n">
        <v>401.304016113281</v>
      </c>
      <c r="BU266" s="9" t="n">
        <v>2.65547490119934</v>
      </c>
      <c r="BV266" s="9" t="n">
        <v>7.88100051879883</v>
      </c>
      <c r="BW266" s="9" t="n">
        <v>1814.57397460938</v>
      </c>
      <c r="BX266" s="9" t="n">
        <v>7.17040157318115</v>
      </c>
      <c r="BY266" s="9" t="n">
        <v>15.9911041259766</v>
      </c>
      <c r="BZ266" s="9" t="n">
        <v>50.674617767334</v>
      </c>
      <c r="CA266" s="9" t="n">
        <v>544.301818847656</v>
      </c>
      <c r="CB266" s="9" t="n">
        <v>713.764526367187</v>
      </c>
      <c r="CC266" s="9" t="n">
        <v>6.98088550567627</v>
      </c>
      <c r="CD266" s="9" t="n">
        <v>9.15268039703369</v>
      </c>
      <c r="CE266" s="10" t="s">
        <v>91</v>
      </c>
      <c r="CF266" s="10" t="s">
        <v>92</v>
      </c>
      <c r="CG266" s="10" t="s">
        <v>93</v>
      </c>
      <c r="CH266" s="10" t="s">
        <v>96</v>
      </c>
      <c r="CI266" s="9" t="n">
        <f aca="false">ABS(AD266-AE266)</f>
        <v>15.9033584594727</v>
      </c>
      <c r="CJ266" s="10" t="str">
        <f aca="false">IF(OR((M266&lt;100),(L266&lt;=0),(BY266&lt;10)),"Fermo","Marcia")</f>
        <v>Marcia</v>
      </c>
      <c r="CK266" s="10" t="str">
        <f aca="false">IF(ABS(AD266-AE266)&gt;=15,"No","Si")</f>
        <v>No</v>
      </c>
      <c r="CL266" s="0" t="s">
        <v>97</v>
      </c>
    </row>
    <row r="267" customFormat="false" ht="15" hidden="false" customHeight="false" outlineLevel="0" collapsed="false">
      <c r="A267" s="8" t="n">
        <v>40920.6986111111</v>
      </c>
      <c r="B267" s="9" t="n">
        <v>76.6318969726563</v>
      </c>
      <c r="C267" s="9" t="n">
        <v>78.1650924682617</v>
      </c>
      <c r="D267" s="9" t="n">
        <v>84.0677490234375</v>
      </c>
      <c r="E267" s="9" t="n">
        <v>83.5603637695312</v>
      </c>
      <c r="F267" s="9" t="n">
        <v>84.5090713500977</v>
      </c>
      <c r="G267" s="9" t="n">
        <v>87.1613845825195</v>
      </c>
      <c r="H267" s="9" t="n">
        <v>87.6573791503906</v>
      </c>
      <c r="I267" s="9" t="n">
        <v>88.274787902832</v>
      </c>
      <c r="J267" s="9" t="n">
        <v>74.9200210571289</v>
      </c>
      <c r="K267" s="9" t="n">
        <v>75.5463638305664</v>
      </c>
      <c r="L267" s="9" t="n">
        <v>1867.98486328125</v>
      </c>
      <c r="M267" s="9" t="n">
        <v>225.768478393555</v>
      </c>
      <c r="N267" s="9" t="n">
        <v>145.052749633789</v>
      </c>
      <c r="O267" s="9" t="n">
        <v>100</v>
      </c>
      <c r="P267" s="9" t="n">
        <v>425.263824462891</v>
      </c>
      <c r="Q267" s="9" t="n">
        <v>625.601806640625</v>
      </c>
      <c r="R267" s="9" t="n">
        <v>96.4526824951172</v>
      </c>
      <c r="S267" s="9" t="n">
        <v>57.4134902954102</v>
      </c>
      <c r="T267" s="9" t="n">
        <v>27.6994934082031</v>
      </c>
      <c r="U267" s="9" t="n">
        <v>27.9426670074463</v>
      </c>
      <c r="V267" s="9" t="n">
        <v>11.6375255584717</v>
      </c>
      <c r="W267" s="9" t="n">
        <v>0.246107369661331</v>
      </c>
      <c r="X267" s="9" t="n">
        <v>0.619982123374939</v>
      </c>
      <c r="Y267" s="9" t="n">
        <v>15992.7568359375</v>
      </c>
      <c r="Z267" s="9" t="n">
        <v>187.388336181641</v>
      </c>
      <c r="AA267" s="9" t="n">
        <v>3.11735892295837</v>
      </c>
      <c r="AB267" s="9" t="n">
        <v>56.5145072937012</v>
      </c>
      <c r="AC267" s="9" t="n">
        <v>6015.04296875</v>
      </c>
      <c r="AD267" s="9" t="n">
        <v>70.5110168457031</v>
      </c>
      <c r="AE267" s="9" t="n">
        <v>50</v>
      </c>
      <c r="AF267" s="9" t="n">
        <v>56.8342247009277</v>
      </c>
      <c r="AG267" s="9" t="n">
        <v>19.1644382476807</v>
      </c>
      <c r="AH267" s="9" t="n">
        <v>100.088661193848</v>
      </c>
      <c r="AI267" s="9" t="n">
        <v>28.5231971740723</v>
      </c>
      <c r="AJ267" s="9" t="n">
        <v>32.4589080810547</v>
      </c>
      <c r="AK267" s="9" t="n">
        <v>501.042419433594</v>
      </c>
      <c r="AL267" s="9" t="n">
        <v>498.337188720703</v>
      </c>
      <c r="AM267" s="9" t="n">
        <v>498.701873779297</v>
      </c>
      <c r="AN267" s="9" t="n">
        <v>499.909729003906</v>
      </c>
      <c r="AO267" s="9" t="n">
        <v>22.3257427215576</v>
      </c>
      <c r="AP267" s="9" t="n">
        <v>28.897533416748</v>
      </c>
      <c r="AQ267" s="9" t="n">
        <v>22.5528678894043</v>
      </c>
      <c r="AR267" s="10" t="s">
        <v>90</v>
      </c>
      <c r="AS267" s="9" t="n">
        <v>61.8624992370606</v>
      </c>
      <c r="AT267" s="9" t="n">
        <v>0.811332046985626</v>
      </c>
      <c r="AU267" s="9" t="n">
        <v>1.0070436000824</v>
      </c>
      <c r="AV267" s="9" t="n">
        <v>0.503262937068939</v>
      </c>
      <c r="AW267" s="9" t="n">
        <v>1150.46374511719</v>
      </c>
      <c r="AX267" s="9" t="n">
        <v>294.532562255859</v>
      </c>
      <c r="AY267" s="9" t="n">
        <v>11.0717525482178</v>
      </c>
      <c r="AZ267" s="9" t="n">
        <v>522.817932128906</v>
      </c>
      <c r="BA267" s="9" t="n">
        <v>2.15539169311523</v>
      </c>
      <c r="BB267" s="9" t="n">
        <v>4.21508550643921</v>
      </c>
      <c r="BC267" s="9" t="n">
        <v>0.106829449534416</v>
      </c>
      <c r="BD267" s="9" t="n">
        <v>20.3198165893555</v>
      </c>
      <c r="BE267" s="9" t="n">
        <v>161.698211669922</v>
      </c>
      <c r="BF267" s="9" t="n">
        <v>131.16943359375</v>
      </c>
      <c r="BG267" s="9" t="n">
        <v>17.8827590942383</v>
      </c>
      <c r="BH267" s="9" t="n">
        <v>0.100060544908047</v>
      </c>
      <c r="BI267" s="9" t="n">
        <v>12.3480529785156</v>
      </c>
      <c r="BJ267" s="9" t="n">
        <v>28.511682510376</v>
      </c>
      <c r="BK267" s="9" t="n">
        <v>19.8130054473877</v>
      </c>
      <c r="BL267" s="9" t="n">
        <v>7210.64892578125</v>
      </c>
      <c r="BM267" s="9" t="n">
        <v>24.6089973449707</v>
      </c>
      <c r="BN267" s="9" t="n">
        <v>28.0667324066162</v>
      </c>
      <c r="BO267" s="9" t="n">
        <v>29.3750171661377</v>
      </c>
      <c r="BP267" s="9" t="n">
        <v>29.4341850280762</v>
      </c>
      <c r="BQ267" s="9" t="n">
        <v>28.3561325073242</v>
      </c>
      <c r="BR267" s="9" t="n">
        <v>9.4998140335083</v>
      </c>
      <c r="BS267" s="9" t="n">
        <v>0</v>
      </c>
      <c r="BT267" s="9" t="n">
        <v>401.076568603516</v>
      </c>
      <c r="BU267" s="9" t="n">
        <v>2.65547490119934</v>
      </c>
      <c r="BV267" s="9" t="n">
        <v>7.86988925933838</v>
      </c>
      <c r="BW267" s="9" t="n">
        <v>1814.48132324219</v>
      </c>
      <c r="BX267" s="9" t="n">
        <v>7.5279278755188</v>
      </c>
      <c r="BY267" s="9" t="n">
        <v>16.0117626190186</v>
      </c>
      <c r="BZ267" s="9" t="n">
        <v>50.6121864318848</v>
      </c>
      <c r="CA267" s="9" t="n">
        <v>539.216369628906</v>
      </c>
      <c r="CB267" s="9" t="n">
        <v>710.442932128906</v>
      </c>
      <c r="CC267" s="9" t="n">
        <v>6.99979686737061</v>
      </c>
      <c r="CD267" s="9" t="n">
        <v>9.15707015991211</v>
      </c>
      <c r="CE267" s="10" t="s">
        <v>91</v>
      </c>
      <c r="CF267" s="10" t="s">
        <v>92</v>
      </c>
      <c r="CG267" s="10" t="s">
        <v>93</v>
      </c>
      <c r="CH267" s="10" t="s">
        <v>96</v>
      </c>
      <c r="CI267" s="9" t="n">
        <f aca="false">ABS(AD267-AE267)</f>
        <v>20.5110168457031</v>
      </c>
      <c r="CJ267" s="10" t="str">
        <f aca="false">IF(OR((M267&lt;100),(L267&lt;=0),(BY267&lt;10)),"Fermo","Marcia")</f>
        <v>Marcia</v>
      </c>
      <c r="CK267" s="10" t="str">
        <f aca="false">IF(ABS(AD267-AE267)&gt;=15,"No","Si")</f>
        <v>No</v>
      </c>
      <c r="CL267" s="0" t="s">
        <v>97</v>
      </c>
    </row>
    <row r="268" customFormat="false" ht="15" hidden="false" customHeight="false" outlineLevel="0" collapsed="false">
      <c r="A268" s="8" t="n">
        <v>40920.6993055556</v>
      </c>
      <c r="B268" s="9" t="n">
        <v>76.6403121948242</v>
      </c>
      <c r="C268" s="9" t="n">
        <v>78.1706771850586</v>
      </c>
      <c r="D268" s="9" t="n">
        <v>84.0743789672852</v>
      </c>
      <c r="E268" s="9" t="n">
        <v>83.5200576782227</v>
      </c>
      <c r="F268" s="9" t="n">
        <v>84.4538116455078</v>
      </c>
      <c r="G268" s="9" t="n">
        <v>87.0354766845703</v>
      </c>
      <c r="H268" s="9" t="n">
        <v>87.6192245483398</v>
      </c>
      <c r="I268" s="9" t="n">
        <v>88.1623077392578</v>
      </c>
      <c r="J268" s="9" t="n">
        <v>74.9259872436523</v>
      </c>
      <c r="K268" s="9" t="n">
        <v>75.5588836669922</v>
      </c>
      <c r="L268" s="9" t="n">
        <v>1868.54272460938</v>
      </c>
      <c r="M268" s="9" t="n">
        <v>223.233322143555</v>
      </c>
      <c r="N268" s="9" t="n">
        <v>144.509246826172</v>
      </c>
      <c r="O268" s="9" t="n">
        <v>100</v>
      </c>
      <c r="P268" s="9" t="n">
        <v>425.887420654297</v>
      </c>
      <c r="Q268" s="9" t="n">
        <v>623.7099609375</v>
      </c>
      <c r="R268" s="9" t="n">
        <v>95.0269393920899</v>
      </c>
      <c r="S268" s="9" t="n">
        <v>57.5252227783203</v>
      </c>
      <c r="T268" s="9" t="n">
        <v>27.702262878418</v>
      </c>
      <c r="U268" s="9" t="n">
        <v>27.9441585540771</v>
      </c>
      <c r="V268" s="9" t="n">
        <v>11.6503839492798</v>
      </c>
      <c r="W268" s="9" t="n">
        <v>0.241754561662674</v>
      </c>
      <c r="X268" s="9" t="n">
        <v>0.620082557201386</v>
      </c>
      <c r="Y268" s="9" t="n">
        <v>16080.86328125</v>
      </c>
      <c r="Z268" s="9" t="n">
        <v>187.388336181641</v>
      </c>
      <c r="AA268" s="9" t="n">
        <v>3.07004475593567</v>
      </c>
      <c r="AB268" s="9" t="n">
        <v>56.513240814209</v>
      </c>
      <c r="AC268" s="9" t="n">
        <v>6015.83447265625</v>
      </c>
      <c r="AD268" s="9" t="n">
        <v>47.6166000366211</v>
      </c>
      <c r="AE268" s="9" t="n">
        <v>50</v>
      </c>
      <c r="AF268" s="9" t="n">
        <v>53.5911598205566</v>
      </c>
      <c r="AG268" s="9" t="n">
        <v>19.1949615478516</v>
      </c>
      <c r="AH268" s="9" t="n">
        <v>100.060043334961</v>
      </c>
      <c r="AI268" s="9" t="n">
        <v>28.5152244567871</v>
      </c>
      <c r="AJ268" s="9" t="n">
        <v>32.499584197998</v>
      </c>
      <c r="AK268" s="9" t="n">
        <v>501.048187255859</v>
      </c>
      <c r="AL268" s="9" t="n">
        <v>496.864379882813</v>
      </c>
      <c r="AM268" s="9" t="n">
        <v>498.693023681641</v>
      </c>
      <c r="AN268" s="9" t="n">
        <v>499.962890625</v>
      </c>
      <c r="AO268" s="9" t="n">
        <v>22.356143951416</v>
      </c>
      <c r="AP268" s="9" t="n">
        <v>28.9344902038574</v>
      </c>
      <c r="AQ268" s="9" t="n">
        <v>22.5456466674805</v>
      </c>
      <c r="AR268" s="10" t="s">
        <v>90</v>
      </c>
      <c r="AS268" s="9" t="n">
        <v>61.8708343505859</v>
      </c>
      <c r="AT268" s="9" t="n">
        <v>0.811056971549988</v>
      </c>
      <c r="AU268" s="9" t="n">
        <v>1.05912458896637</v>
      </c>
      <c r="AV268" s="9" t="n">
        <v>0.503381371498108</v>
      </c>
      <c r="AW268" s="9" t="n">
        <v>1151.01440429688</v>
      </c>
      <c r="AX268" s="9" t="n">
        <v>303.585815429687</v>
      </c>
      <c r="AY268" s="9" t="n">
        <v>11.0701303482056</v>
      </c>
      <c r="AZ268" s="9" t="n">
        <v>520.436767578125</v>
      </c>
      <c r="BA268" s="9" t="n">
        <v>2.15603089332581</v>
      </c>
      <c r="BB268" s="9" t="n">
        <v>4.211585521698</v>
      </c>
      <c r="BC268" s="9" t="n">
        <v>0.106638684868813</v>
      </c>
      <c r="BD268" s="9" t="n">
        <v>20.3371715545654</v>
      </c>
      <c r="BE268" s="9" t="n">
        <v>202.797225952148</v>
      </c>
      <c r="BF268" s="9" t="n">
        <v>131.170257568359</v>
      </c>
      <c r="BG268" s="9" t="n">
        <v>17.8541641235352</v>
      </c>
      <c r="BH268" s="9" t="n">
        <v>0.0998549684882164</v>
      </c>
      <c r="BI268" s="9" t="n">
        <v>12.3459987640381</v>
      </c>
      <c r="BJ268" s="9" t="n">
        <v>28.5094470977783</v>
      </c>
      <c r="BK268" s="9" t="n">
        <v>19.1053619384766</v>
      </c>
      <c r="BL268" s="9" t="n">
        <v>7216.373046875</v>
      </c>
      <c r="BM268" s="9" t="n">
        <v>24.5883598327637</v>
      </c>
      <c r="BN268" s="9" t="n">
        <v>28.0682067871094</v>
      </c>
      <c r="BO268" s="9" t="n">
        <v>29.3740787506103</v>
      </c>
      <c r="BP268" s="9" t="n">
        <v>29.433422088623</v>
      </c>
      <c r="BQ268" s="9" t="n">
        <v>28.323429107666</v>
      </c>
      <c r="BR268" s="9" t="n">
        <v>9.49902629852295</v>
      </c>
      <c r="BS268" s="9" t="n">
        <v>0</v>
      </c>
      <c r="BT268" s="9" t="n">
        <v>399.051300048828</v>
      </c>
      <c r="BU268" s="9" t="n">
        <v>2.65547490119934</v>
      </c>
      <c r="BV268" s="9" t="n">
        <v>7.85877799987793</v>
      </c>
      <c r="BW268" s="9" t="n">
        <v>1814.388671875</v>
      </c>
      <c r="BX268" s="9" t="n">
        <v>7.8854546546936</v>
      </c>
      <c r="BY268" s="9" t="n">
        <v>16.0324230194092</v>
      </c>
      <c r="BZ268" s="9" t="n">
        <v>50.5497550964356</v>
      </c>
      <c r="CA268" s="9" t="n">
        <v>544.009033203125</v>
      </c>
      <c r="CB268" s="9" t="n">
        <v>711.632446289063</v>
      </c>
      <c r="CC268" s="9" t="n">
        <v>6.91515636444092</v>
      </c>
      <c r="CD268" s="9" t="n">
        <v>9.16145896911621</v>
      </c>
      <c r="CE268" s="10" t="s">
        <v>91</v>
      </c>
      <c r="CF268" s="10" t="s">
        <v>92</v>
      </c>
      <c r="CG268" s="10" t="s">
        <v>93</v>
      </c>
      <c r="CH268" s="10" t="s">
        <v>96</v>
      </c>
      <c r="CI268" s="9" t="n">
        <f aca="false">ABS(AD268-AE268)</f>
        <v>2.38339996337891</v>
      </c>
      <c r="CJ268" s="10" t="str">
        <f aca="false">IF(OR((M268&lt;100),(L268&lt;=0),(BY268&lt;10)),"Fermo","Marcia")</f>
        <v>Marcia</v>
      </c>
      <c r="CK268" s="10" t="str">
        <f aca="false">IF(ABS(AD268-AE268)&gt;=15,"No","Si")</f>
        <v>Si</v>
      </c>
      <c r="CL268" s="0" t="s">
        <v>97</v>
      </c>
    </row>
    <row r="269" customFormat="false" ht="15" hidden="false" customHeight="false" outlineLevel="0" collapsed="false">
      <c r="A269" s="8" t="n">
        <v>40920.7</v>
      </c>
      <c r="B269" s="9" t="n">
        <v>76.6487274169922</v>
      </c>
      <c r="C269" s="9" t="n">
        <v>78.1762619018555</v>
      </c>
      <c r="D269" s="9" t="n">
        <v>84.0810089111328</v>
      </c>
      <c r="E269" s="9" t="n">
        <v>83.4797515869141</v>
      </c>
      <c r="F269" s="9" t="n">
        <v>84.398551940918</v>
      </c>
      <c r="G269" s="9" t="n">
        <v>86.9095687866211</v>
      </c>
      <c r="H269" s="9" t="n">
        <v>87.3903045654297</v>
      </c>
      <c r="I269" s="9" t="n">
        <v>87.9373397827149</v>
      </c>
      <c r="J269" s="9" t="n">
        <v>74.9319458007813</v>
      </c>
      <c r="K269" s="9" t="n">
        <v>75.571403503418</v>
      </c>
      <c r="L269" s="9" t="n">
        <v>1869.1005859375</v>
      </c>
      <c r="M269" s="9" t="n">
        <v>228.884338378906</v>
      </c>
      <c r="N269" s="9" t="n">
        <v>144.959564208984</v>
      </c>
      <c r="O269" s="9" t="n">
        <v>100</v>
      </c>
      <c r="P269" s="9" t="n">
        <v>426.037841796875</v>
      </c>
      <c r="Q269" s="9" t="n">
        <v>630.828552246094</v>
      </c>
      <c r="R269" s="9" t="n">
        <v>89.8198471069336</v>
      </c>
      <c r="S269" s="9" t="n">
        <v>57.1966972351074</v>
      </c>
      <c r="T269" s="9" t="n">
        <v>27.7050304412842</v>
      </c>
      <c r="U269" s="9" t="n">
        <v>27.9456520080566</v>
      </c>
      <c r="V269" s="9" t="n">
        <v>11.6632423400879</v>
      </c>
      <c r="W269" s="9" t="n">
        <v>0.237401768565178</v>
      </c>
      <c r="X269" s="9" t="n">
        <v>0.620182931423187</v>
      </c>
      <c r="Y269" s="9" t="n">
        <v>16175.2109375</v>
      </c>
      <c r="Z269" s="9" t="n">
        <v>187.388336181641</v>
      </c>
      <c r="AA269" s="9" t="n">
        <v>3.02273082733154</v>
      </c>
      <c r="AB269" s="9" t="n">
        <v>56.5119743347168</v>
      </c>
      <c r="AC269" s="9" t="n">
        <v>6016.6259765625</v>
      </c>
      <c r="AD269" s="9" t="n">
        <v>57.1122398376465</v>
      </c>
      <c r="AE269" s="9" t="n">
        <v>50</v>
      </c>
      <c r="AF269" s="9" t="n">
        <v>55.0609359741211</v>
      </c>
      <c r="AG269" s="9" t="n">
        <v>19.2254848480225</v>
      </c>
      <c r="AH269" s="9" t="n">
        <v>100.031425476074</v>
      </c>
      <c r="AI269" s="9" t="n">
        <v>28.5072498321533</v>
      </c>
      <c r="AJ269" s="9" t="n">
        <v>32.5402603149414</v>
      </c>
      <c r="AK269" s="9" t="n">
        <v>501.053955078125</v>
      </c>
      <c r="AL269" s="9" t="n">
        <v>497.180358886719</v>
      </c>
      <c r="AM269" s="9" t="n">
        <v>498.684173583984</v>
      </c>
      <c r="AN269" s="9" t="n">
        <v>500.016052246094</v>
      </c>
      <c r="AO269" s="9" t="n">
        <v>22.3865451812744</v>
      </c>
      <c r="AP269" s="9" t="n">
        <v>28.9714469909668</v>
      </c>
      <c r="AQ269" s="9" t="n">
        <v>22.538423538208</v>
      </c>
      <c r="AR269" s="10" t="s">
        <v>90</v>
      </c>
      <c r="AS269" s="9" t="n">
        <v>61.8791656494141</v>
      </c>
      <c r="AT269" s="9" t="n">
        <v>0.810781896114349</v>
      </c>
      <c r="AU269" s="9" t="n">
        <v>1.06899452209473</v>
      </c>
      <c r="AV269" s="9" t="n">
        <v>0.503499805927277</v>
      </c>
      <c r="AW269" s="9" t="n">
        <v>1151.56506347656</v>
      </c>
      <c r="AX269" s="9" t="n">
        <v>314.168060302734</v>
      </c>
      <c r="AY269" s="9" t="n">
        <v>11.0685091018677</v>
      </c>
      <c r="AZ269" s="9" t="n">
        <v>521.947021484375</v>
      </c>
      <c r="BA269" s="9" t="n">
        <v>2.15667009353638</v>
      </c>
      <c r="BB269" s="9" t="n">
        <v>4.20808506011963</v>
      </c>
      <c r="BC269" s="9" t="n">
        <v>0.106447912752628</v>
      </c>
      <c r="BD269" s="9" t="n">
        <v>20.3545265197754</v>
      </c>
      <c r="BE269" s="9" t="n">
        <v>359.084259033203</v>
      </c>
      <c r="BF269" s="9" t="n">
        <v>131.171081542969</v>
      </c>
      <c r="BG269" s="9" t="n">
        <v>17.8255672454834</v>
      </c>
      <c r="BH269" s="9" t="n">
        <v>0.0996493920683861</v>
      </c>
      <c r="BI269" s="9" t="n">
        <v>12.3439445495605</v>
      </c>
      <c r="BJ269" s="9" t="n">
        <v>28.507209777832</v>
      </c>
      <c r="BK269" s="9" t="n">
        <v>20.0915641784668</v>
      </c>
      <c r="BL269" s="9" t="n">
        <v>7222.09716796875</v>
      </c>
      <c r="BM269" s="9" t="n">
        <v>24.5677223205566</v>
      </c>
      <c r="BN269" s="9" t="n">
        <v>28.0696811676025</v>
      </c>
      <c r="BO269" s="9" t="n">
        <v>29.3731422424316</v>
      </c>
      <c r="BP269" s="9" t="n">
        <v>29.4326572418213</v>
      </c>
      <c r="BQ269" s="9" t="n">
        <v>28.2907276153564</v>
      </c>
      <c r="BR269" s="9" t="n">
        <v>9.49823760986328</v>
      </c>
      <c r="BS269" s="9" t="n">
        <v>0</v>
      </c>
      <c r="BT269" s="9" t="n">
        <v>399.823303222656</v>
      </c>
      <c r="BU269" s="9" t="n">
        <v>2.65547490119934</v>
      </c>
      <c r="BV269" s="9" t="n">
        <v>7.84766721725464</v>
      </c>
      <c r="BW269" s="9" t="n">
        <v>1814.29602050781</v>
      </c>
      <c r="BX269" s="9" t="n">
        <v>8.24298095703125</v>
      </c>
      <c r="BY269" s="9" t="n">
        <v>16.0530834197998</v>
      </c>
      <c r="BZ269" s="9" t="n">
        <v>50.4873199462891</v>
      </c>
      <c r="CA269" s="9" t="n">
        <v>547.2646484375</v>
      </c>
      <c r="CB269" s="9" t="n">
        <v>713.866394042969</v>
      </c>
      <c r="CC269" s="9" t="n">
        <v>6.81865692138672</v>
      </c>
      <c r="CD269" s="9" t="n">
        <v>9.37385272979736</v>
      </c>
      <c r="CE269" s="10" t="s">
        <v>91</v>
      </c>
      <c r="CF269" s="10" t="s">
        <v>92</v>
      </c>
      <c r="CG269" s="10" t="s">
        <v>93</v>
      </c>
      <c r="CH269" s="10" t="s">
        <v>96</v>
      </c>
      <c r="CI269" s="9" t="n">
        <f aca="false">ABS(AD269-AE269)</f>
        <v>7.11223983764648</v>
      </c>
      <c r="CJ269" s="10" t="str">
        <f aca="false">IF(OR((M269&lt;100),(L269&lt;=0),(BY269&lt;10)),"Fermo","Marcia")</f>
        <v>Marcia</v>
      </c>
      <c r="CK269" s="10" t="str">
        <f aca="false">IF(ABS(AD269-AE269)&gt;=15,"No","Si")</f>
        <v>Si</v>
      </c>
      <c r="CL269" s="0" t="s">
        <v>97</v>
      </c>
    </row>
    <row r="270" customFormat="false" ht="15" hidden="false" customHeight="false" outlineLevel="0" collapsed="false">
      <c r="A270" s="8" t="n">
        <v>40920.7006944444</v>
      </c>
      <c r="B270" s="9" t="n">
        <v>76.6571426391602</v>
      </c>
      <c r="C270" s="9" t="n">
        <v>78.1476440429688</v>
      </c>
      <c r="D270" s="9" t="n">
        <v>84.0250244140625</v>
      </c>
      <c r="E270" s="9" t="n">
        <v>83.439453125</v>
      </c>
      <c r="F270" s="9" t="n">
        <v>84.3432998657227</v>
      </c>
      <c r="G270" s="9" t="n">
        <v>86.7836685180664</v>
      </c>
      <c r="H270" s="9" t="n">
        <v>87.1613845825195</v>
      </c>
      <c r="I270" s="9" t="n">
        <v>87.7123718261719</v>
      </c>
      <c r="J270" s="9" t="n">
        <v>74.9379119873047</v>
      </c>
      <c r="K270" s="9" t="n">
        <v>75.5839157104492</v>
      </c>
      <c r="L270" s="9" t="n">
        <v>1869.65844726563</v>
      </c>
      <c r="M270" s="9" t="n">
        <v>227.524932861328</v>
      </c>
      <c r="N270" s="9" t="n">
        <v>144.915420532227</v>
      </c>
      <c r="O270" s="9" t="n">
        <v>100</v>
      </c>
      <c r="P270" s="9" t="n">
        <v>424.57373046875</v>
      </c>
      <c r="Q270" s="9" t="n">
        <v>633.893188476563</v>
      </c>
      <c r="R270" s="9" t="n">
        <v>77.7752914428711</v>
      </c>
      <c r="S270" s="9" t="n">
        <v>56.1077117919922</v>
      </c>
      <c r="T270" s="9" t="n">
        <v>27.707799911499</v>
      </c>
      <c r="U270" s="9" t="n">
        <v>27.9471454620361</v>
      </c>
      <c r="V270" s="9" t="n">
        <v>11.676100730896</v>
      </c>
      <c r="W270" s="9" t="n">
        <v>0.233048975467682</v>
      </c>
      <c r="X270" s="9" t="n">
        <v>0.620283365249634</v>
      </c>
      <c r="Y270" s="9" t="n">
        <v>16174.716796875</v>
      </c>
      <c r="Z270" s="9" t="n">
        <v>187.388336181641</v>
      </c>
      <c r="AA270" s="9" t="n">
        <v>2.97541689872742</v>
      </c>
      <c r="AB270" s="9" t="n">
        <v>56.5107040405273</v>
      </c>
      <c r="AC270" s="9" t="n">
        <v>6017.4169921875</v>
      </c>
      <c r="AD270" s="9" t="n">
        <v>54.1711730957031</v>
      </c>
      <c r="AE270" s="9" t="n">
        <v>50</v>
      </c>
      <c r="AF270" s="9" t="n">
        <v>55.1645431518555</v>
      </c>
      <c r="AG270" s="9" t="n">
        <v>19.2560062408447</v>
      </c>
      <c r="AH270" s="9" t="n">
        <v>100.002815246582</v>
      </c>
      <c r="AI270" s="9" t="n">
        <v>28.4992771148682</v>
      </c>
      <c r="AJ270" s="9" t="n">
        <v>32.580940246582</v>
      </c>
      <c r="AK270" s="9" t="n">
        <v>501.059753417969</v>
      </c>
      <c r="AL270" s="9" t="n">
        <v>499.285064697266</v>
      </c>
      <c r="AM270" s="9" t="n">
        <v>498.67529296875</v>
      </c>
      <c r="AN270" s="9" t="n">
        <v>500.069244384766</v>
      </c>
      <c r="AO270" s="9" t="n">
        <v>22.4169464111328</v>
      </c>
      <c r="AP270" s="9" t="n">
        <v>29.0084037780762</v>
      </c>
      <c r="AQ270" s="9" t="n">
        <v>22.5312023162842</v>
      </c>
      <c r="AR270" s="10" t="s">
        <v>90</v>
      </c>
      <c r="AS270" s="9" t="n">
        <v>61.8875007629395</v>
      </c>
      <c r="AT270" s="9" t="n">
        <v>0.810506761074066</v>
      </c>
      <c r="AU270" s="9" t="n">
        <v>1.07886445522308</v>
      </c>
      <c r="AV270" s="9" t="n">
        <v>0.50361829996109</v>
      </c>
      <c r="AW270" s="9" t="n">
        <v>1152.11572265625</v>
      </c>
      <c r="AX270" s="9" t="n">
        <v>292.037902832031</v>
      </c>
      <c r="AY270" s="9" t="n">
        <v>11.0668878555298</v>
      </c>
      <c r="AZ270" s="9" t="n">
        <v>517.495971679687</v>
      </c>
      <c r="BA270" s="9" t="n">
        <v>2.15730953216553</v>
      </c>
      <c r="BB270" s="9" t="n">
        <v>4.20458459854126</v>
      </c>
      <c r="BC270" s="9" t="n">
        <v>0.106257148087025</v>
      </c>
      <c r="BD270" s="9" t="n">
        <v>20.3718814849854</v>
      </c>
      <c r="BE270" s="9" t="n">
        <v>249.462066650391</v>
      </c>
      <c r="BF270" s="9" t="n">
        <v>131.171890258789</v>
      </c>
      <c r="BG270" s="9" t="n">
        <v>17.7969722747803</v>
      </c>
      <c r="BH270" s="9" t="n">
        <v>0.0994438230991364</v>
      </c>
      <c r="BI270" s="9" t="n">
        <v>12.341890335083</v>
      </c>
      <c r="BJ270" s="9" t="n">
        <v>28.5049743652344</v>
      </c>
      <c r="BK270" s="9" t="n">
        <v>21.3422508239746</v>
      </c>
      <c r="BL270" s="9" t="n">
        <v>7227.8212890625</v>
      </c>
      <c r="BM270" s="9" t="n">
        <v>24.5470848083496</v>
      </c>
      <c r="BN270" s="9" t="n">
        <v>28.0711555480957</v>
      </c>
      <c r="BO270" s="9" t="n">
        <v>29.3722038269043</v>
      </c>
      <c r="BP270" s="9" t="n">
        <v>29.4318943023682</v>
      </c>
      <c r="BQ270" s="9" t="n">
        <v>28.3212490081787</v>
      </c>
      <c r="BR270" s="9" t="n">
        <v>9.49744892120361</v>
      </c>
      <c r="BS270" s="9" t="n">
        <v>0</v>
      </c>
      <c r="BT270" s="9" t="n">
        <v>400.595306396484</v>
      </c>
      <c r="BU270" s="9" t="n">
        <v>2.65547490119934</v>
      </c>
      <c r="BV270" s="9" t="n">
        <v>7.83655595779419</v>
      </c>
      <c r="BW270" s="9" t="n">
        <v>1814.20336914063</v>
      </c>
      <c r="BX270" s="9" t="n">
        <v>7.6173095703125</v>
      </c>
      <c r="BY270" s="9" t="n">
        <v>16.0737419128418</v>
      </c>
      <c r="BZ270" s="9" t="n">
        <v>50.4248886108398</v>
      </c>
      <c r="CA270" s="9" t="n">
        <v>556.374145507813</v>
      </c>
      <c r="CB270" s="9" t="n">
        <v>715.174499511719</v>
      </c>
      <c r="CC270" s="9" t="n">
        <v>6.8138484954834</v>
      </c>
      <c r="CD270" s="9" t="n">
        <v>9.24733352661133</v>
      </c>
      <c r="CE270" s="10" t="s">
        <v>91</v>
      </c>
      <c r="CF270" s="10" t="s">
        <v>92</v>
      </c>
      <c r="CG270" s="10" t="s">
        <v>93</v>
      </c>
      <c r="CH270" s="10" t="s">
        <v>96</v>
      </c>
      <c r="CI270" s="9" t="n">
        <f aca="false">ABS(AD270-AE270)</f>
        <v>4.17117309570313</v>
      </c>
      <c r="CJ270" s="10" t="str">
        <f aca="false">IF(OR((M270&lt;100),(L270&lt;=0),(BY270&lt;10)),"Fermo","Marcia")</f>
        <v>Marcia</v>
      </c>
      <c r="CK270" s="10" t="str">
        <f aca="false">IF(ABS(AD270-AE270)&gt;=15,"No","Si")</f>
        <v>Si</v>
      </c>
      <c r="CL270" s="0" t="s">
        <v>97</v>
      </c>
    </row>
    <row r="271" customFormat="false" ht="15" hidden="false" customHeight="false" outlineLevel="0" collapsed="false">
      <c r="A271" s="8" t="n">
        <v>40920.7013888889</v>
      </c>
      <c r="B271" s="9" t="n">
        <v>76.6655578613281</v>
      </c>
      <c r="C271" s="9" t="n">
        <v>78.1190338134766</v>
      </c>
      <c r="D271" s="9" t="n">
        <v>83.9690399169922</v>
      </c>
      <c r="E271" s="9" t="n">
        <v>83.3991470336914</v>
      </c>
      <c r="F271" s="9" t="n">
        <v>84.2880401611328</v>
      </c>
      <c r="G271" s="9" t="n">
        <v>86.6577606201172</v>
      </c>
      <c r="H271" s="9" t="n">
        <v>87.1804580688477</v>
      </c>
      <c r="I271" s="9" t="n">
        <v>87.4874038696289</v>
      </c>
      <c r="J271" s="9" t="n">
        <v>74.9438705444336</v>
      </c>
      <c r="K271" s="9" t="n">
        <v>75.596435546875</v>
      </c>
      <c r="L271" s="9" t="n">
        <v>1870.21630859375</v>
      </c>
      <c r="M271" s="9" t="n">
        <v>229.069747924805</v>
      </c>
      <c r="N271" s="9" t="n">
        <v>144.871292114258</v>
      </c>
      <c r="O271" s="9" t="n">
        <v>100</v>
      </c>
      <c r="P271" s="9" t="n">
        <v>426.209289550781</v>
      </c>
      <c r="Q271" s="9" t="n">
        <v>638.669311523438</v>
      </c>
      <c r="R271" s="9" t="n">
        <v>73.6761779785156</v>
      </c>
      <c r="S271" s="9" t="n">
        <v>55.6113090515137</v>
      </c>
      <c r="T271" s="9" t="n">
        <v>27.7105674743652</v>
      </c>
      <c r="U271" s="9" t="n">
        <v>27.9486389160156</v>
      </c>
      <c r="V271" s="9" t="n">
        <v>11.6889591217041</v>
      </c>
      <c r="W271" s="9" t="n">
        <v>0.228696167469025</v>
      </c>
      <c r="X271" s="9" t="n">
        <v>0.62038379907608</v>
      </c>
      <c r="Y271" s="9" t="n">
        <v>16174.22265625</v>
      </c>
      <c r="Z271" s="9" t="n">
        <v>187.388336181641</v>
      </c>
      <c r="AA271" s="9" t="n">
        <v>2.92810273170471</v>
      </c>
      <c r="AB271" s="9" t="n">
        <v>56.5094375610352</v>
      </c>
      <c r="AC271" s="9" t="n">
        <v>6018.20849609375</v>
      </c>
      <c r="AD271" s="9" t="n">
        <v>38.8327026367187</v>
      </c>
      <c r="AE271" s="9" t="n">
        <v>50</v>
      </c>
      <c r="AF271" s="9" t="n">
        <v>53.9019813537598</v>
      </c>
      <c r="AG271" s="9" t="n">
        <v>19.2865295410156</v>
      </c>
      <c r="AH271" s="9" t="n">
        <v>99.9741973876953</v>
      </c>
      <c r="AI271" s="9" t="n">
        <v>28.4913024902344</v>
      </c>
      <c r="AJ271" s="9" t="n">
        <v>32.6216163635254</v>
      </c>
      <c r="AK271" s="9" t="n">
        <v>501.065521240234</v>
      </c>
      <c r="AL271" s="9" t="n">
        <v>501.389801025391</v>
      </c>
      <c r="AM271" s="9" t="n">
        <v>498.666442871094</v>
      </c>
      <c r="AN271" s="9" t="n">
        <v>500.122406005859</v>
      </c>
      <c r="AO271" s="9" t="n">
        <v>22.4473476409912</v>
      </c>
      <c r="AP271" s="9" t="n">
        <v>29.0453624725342</v>
      </c>
      <c r="AQ271" s="9" t="n">
        <v>22.5239791870117</v>
      </c>
      <c r="AR271" s="10" t="s">
        <v>90</v>
      </c>
      <c r="AS271" s="9" t="n">
        <v>61.8958320617676</v>
      </c>
      <c r="AT271" s="9" t="n">
        <v>0.810231685638428</v>
      </c>
      <c r="AU271" s="9" t="n">
        <v>1.0745667219162</v>
      </c>
      <c r="AV271" s="9" t="n">
        <v>0.503736734390259</v>
      </c>
      <c r="AW271" s="9" t="n">
        <v>1152.66638183594</v>
      </c>
      <c r="AX271" s="9" t="n">
        <v>305.396453857422</v>
      </c>
      <c r="AY271" s="9" t="n">
        <v>11.0652656555176</v>
      </c>
      <c r="AZ271" s="9" t="n">
        <v>516.95263671875</v>
      </c>
      <c r="BA271" s="9" t="n">
        <v>2.1579487323761</v>
      </c>
      <c r="BB271" s="9" t="n">
        <v>4.20108413696289</v>
      </c>
      <c r="BC271" s="9" t="n">
        <v>0.106066383421421</v>
      </c>
      <c r="BD271" s="9" t="n">
        <v>20.3892364501953</v>
      </c>
      <c r="BE271" s="9" t="n">
        <v>187.672286987305</v>
      </c>
      <c r="BF271" s="9" t="n">
        <v>131.172714233398</v>
      </c>
      <c r="BG271" s="9" t="n">
        <v>17.7683773040771</v>
      </c>
      <c r="BH271" s="9" t="n">
        <v>0.099238246679306</v>
      </c>
      <c r="BI271" s="9" t="n">
        <v>12.3398361206055</v>
      </c>
      <c r="BJ271" s="9" t="n">
        <v>28.5027370452881</v>
      </c>
      <c r="BK271" s="9" t="n">
        <v>21.3309955596924</v>
      </c>
      <c r="BL271" s="9" t="n">
        <v>7233.54541015625</v>
      </c>
      <c r="BM271" s="9" t="n">
        <v>24.5264472961426</v>
      </c>
      <c r="BN271" s="9" t="n">
        <v>28.0726280212402</v>
      </c>
      <c r="BO271" s="9" t="n">
        <v>29.3712673187256</v>
      </c>
      <c r="BP271" s="9" t="n">
        <v>29.431131362915</v>
      </c>
      <c r="BQ271" s="9" t="n">
        <v>28.3517723083496</v>
      </c>
      <c r="BR271" s="9" t="n">
        <v>9.49666118621826</v>
      </c>
      <c r="BS271" s="9" t="n">
        <v>0</v>
      </c>
      <c r="BT271" s="9" t="n">
        <v>400.758636474609</v>
      </c>
      <c r="BU271" s="9" t="n">
        <v>2.65547490119934</v>
      </c>
      <c r="BV271" s="9" t="n">
        <v>7.8254451751709</v>
      </c>
      <c r="BW271" s="9" t="n">
        <v>1814.11071777344</v>
      </c>
      <c r="BX271" s="9" t="n">
        <v>6.99163818359375</v>
      </c>
      <c r="BY271" s="9" t="n">
        <v>16.0944023132324</v>
      </c>
      <c r="BZ271" s="9" t="n">
        <v>50.3624572753906</v>
      </c>
      <c r="CA271" s="9" t="n">
        <v>558.689697265625</v>
      </c>
      <c r="CB271" s="9" t="n">
        <v>712.659912109375</v>
      </c>
      <c r="CC271" s="9" t="n">
        <v>6.80903959274292</v>
      </c>
      <c r="CD271" s="9" t="n">
        <v>9.35162734985352</v>
      </c>
      <c r="CE271" s="10" t="s">
        <v>91</v>
      </c>
      <c r="CF271" s="10" t="s">
        <v>92</v>
      </c>
      <c r="CG271" s="10" t="s">
        <v>93</v>
      </c>
      <c r="CH271" s="10" t="s">
        <v>96</v>
      </c>
      <c r="CI271" s="9" t="n">
        <f aca="false">ABS(AD271-AE271)</f>
        <v>11.1672973632813</v>
      </c>
      <c r="CJ271" s="10" t="str">
        <f aca="false">IF(OR((M271&lt;100),(L271&lt;=0),(BY271&lt;10)),"Fermo","Marcia")</f>
        <v>Marcia</v>
      </c>
      <c r="CK271" s="10" t="str">
        <f aca="false">IF(ABS(AD271-AE271)&gt;=15,"No","Si")</f>
        <v>Si</v>
      </c>
      <c r="CL271" s="0" t="s">
        <v>97</v>
      </c>
    </row>
    <row r="272" customFormat="false" ht="15" hidden="false" customHeight="false" outlineLevel="0" collapsed="false">
      <c r="A272" s="8" t="n">
        <v>40920.7020833333</v>
      </c>
      <c r="B272" s="9" t="n">
        <v>76.6739807128906</v>
      </c>
      <c r="C272" s="9" t="n">
        <v>78.0904159545898</v>
      </c>
      <c r="D272" s="9" t="n">
        <v>83.9130554199219</v>
      </c>
      <c r="E272" s="9" t="n">
        <v>83.3588485717774</v>
      </c>
      <c r="F272" s="9" t="n">
        <v>84.2327880859375</v>
      </c>
      <c r="G272" s="9" t="n">
        <v>86.531852722168</v>
      </c>
      <c r="H272" s="9" t="n">
        <v>87.1995391845703</v>
      </c>
      <c r="I272" s="9" t="n">
        <v>87.3128204345703</v>
      </c>
      <c r="J272" s="9" t="n">
        <v>74.949836730957</v>
      </c>
      <c r="K272" s="9" t="n">
        <v>75.6089553833008</v>
      </c>
      <c r="L272" s="9" t="n">
        <v>1870.77404785156</v>
      </c>
      <c r="M272" s="9" t="n">
        <v>228.751617431641</v>
      </c>
      <c r="N272" s="9" t="n">
        <v>144.0498046875</v>
      </c>
      <c r="O272" s="9" t="n">
        <v>100</v>
      </c>
      <c r="P272" s="9" t="n">
        <v>424.317108154297</v>
      </c>
      <c r="Q272" s="9" t="n">
        <v>643.4453125</v>
      </c>
      <c r="R272" s="9" t="n">
        <v>60.3874206542969</v>
      </c>
      <c r="S272" s="9" t="n">
        <v>54.5098342895508</v>
      </c>
      <c r="T272" s="9" t="n">
        <v>27.7133350372314</v>
      </c>
      <c r="U272" s="9" t="n">
        <v>27.9501323699951</v>
      </c>
      <c r="V272" s="9" t="n">
        <v>11.7018175125122</v>
      </c>
      <c r="W272" s="9" t="n">
        <v>0.224343374371529</v>
      </c>
      <c r="X272" s="9" t="n">
        <v>0.620484173297882</v>
      </c>
      <c r="Y272" s="9" t="n">
        <v>16186.1953125</v>
      </c>
      <c r="Z272" s="9" t="n">
        <v>187.388336181641</v>
      </c>
      <c r="AA272" s="9" t="n">
        <v>2.88078880310059</v>
      </c>
      <c r="AB272" s="9" t="n">
        <v>56.508171081543</v>
      </c>
      <c r="AC272" s="9" t="n">
        <v>6019</v>
      </c>
      <c r="AD272" s="9" t="n">
        <v>51.7725830078125</v>
      </c>
      <c r="AE272" s="9" t="n">
        <v>50</v>
      </c>
      <c r="AF272" s="9" t="n">
        <v>54.9659805297852</v>
      </c>
      <c r="AG272" s="9" t="n">
        <v>19.3170528411865</v>
      </c>
      <c r="AH272" s="9" t="n">
        <v>99.9455795288086</v>
      </c>
      <c r="AI272" s="9" t="n">
        <v>28.4833297729492</v>
      </c>
      <c r="AJ272" s="9" t="n">
        <v>32.6622924804687</v>
      </c>
      <c r="AK272" s="9" t="n">
        <v>501.0712890625</v>
      </c>
      <c r="AL272" s="9" t="n">
        <v>501.464965820313</v>
      </c>
      <c r="AM272" s="9" t="n">
        <v>498.657592773438</v>
      </c>
      <c r="AN272" s="9" t="n">
        <v>500.175598144531</v>
      </c>
      <c r="AO272" s="9" t="n">
        <v>22.4777507781982</v>
      </c>
      <c r="AP272" s="9" t="n">
        <v>29.0823192596436</v>
      </c>
      <c r="AQ272" s="9" t="n">
        <v>22.5167579650879</v>
      </c>
      <c r="AR272" s="10" t="s">
        <v>90</v>
      </c>
      <c r="AS272" s="9" t="n">
        <v>61.904167175293</v>
      </c>
      <c r="AT272" s="9" t="n">
        <v>0.809956610202789</v>
      </c>
      <c r="AU272" s="9" t="n">
        <v>1.07026898860931</v>
      </c>
      <c r="AV272" s="9" t="n">
        <v>0.503855168819428</v>
      </c>
      <c r="AW272" s="9" t="n">
        <v>1153.21704101563</v>
      </c>
      <c r="AX272" s="9" t="n">
        <v>310.224853515625</v>
      </c>
      <c r="AY272" s="9" t="n">
        <v>11.0636444091797</v>
      </c>
      <c r="AZ272" s="9" t="n">
        <v>516.409240722656</v>
      </c>
      <c r="BA272" s="9" t="n">
        <v>2.15731239318848</v>
      </c>
      <c r="BB272" s="9" t="n">
        <v>4.19758367538452</v>
      </c>
      <c r="BC272" s="9" t="n">
        <v>0.105875611305237</v>
      </c>
      <c r="BD272" s="9" t="n">
        <v>20.4065914154053</v>
      </c>
      <c r="BE272" s="9" t="n">
        <v>267.325653076172</v>
      </c>
      <c r="BF272" s="9" t="n">
        <v>131.173538208008</v>
      </c>
      <c r="BG272" s="9" t="n">
        <v>17.739782333374</v>
      </c>
      <c r="BH272" s="9" t="n">
        <v>0.0990326777100563</v>
      </c>
      <c r="BI272" s="9" t="n">
        <v>12.3377819061279</v>
      </c>
      <c r="BJ272" s="9" t="n">
        <v>28.5005016326904</v>
      </c>
      <c r="BK272" s="9" t="n">
        <v>20.5459747314453</v>
      </c>
      <c r="BL272" s="9" t="n">
        <v>7239.26953125</v>
      </c>
      <c r="BM272" s="9" t="n">
        <v>24.5322456359863</v>
      </c>
      <c r="BN272" s="9" t="n">
        <v>28.0741024017334</v>
      </c>
      <c r="BO272" s="9" t="n">
        <v>29.3703289031982</v>
      </c>
      <c r="BP272" s="9" t="n">
        <v>29.4303684234619</v>
      </c>
      <c r="BQ272" s="9" t="n">
        <v>28.3511352539062</v>
      </c>
      <c r="BR272" s="9" t="n">
        <v>9.49587249755859</v>
      </c>
      <c r="BS272" s="9" t="n">
        <v>0</v>
      </c>
      <c r="BT272" s="9" t="n">
        <v>400.313262939453</v>
      </c>
      <c r="BU272" s="9" t="n">
        <v>2.65547490119934</v>
      </c>
      <c r="BV272" s="9" t="n">
        <v>7.81433391571045</v>
      </c>
      <c r="BW272" s="9" t="n">
        <v>1814.01806640625</v>
      </c>
      <c r="BX272" s="9" t="n">
        <v>7.40778875350952</v>
      </c>
      <c r="BY272" s="9" t="n">
        <v>16.115062713623</v>
      </c>
      <c r="BZ272" s="9" t="n">
        <v>50.4260444641113</v>
      </c>
      <c r="CA272" s="9" t="n">
        <v>561.005310058594</v>
      </c>
      <c r="CB272" s="9" t="n">
        <v>712.274597167969</v>
      </c>
      <c r="CC272" s="9" t="n">
        <v>6.3658504486084</v>
      </c>
      <c r="CD272" s="9" t="n">
        <v>9.4559211730957</v>
      </c>
      <c r="CE272" s="10" t="s">
        <v>91</v>
      </c>
      <c r="CF272" s="10" t="s">
        <v>92</v>
      </c>
      <c r="CG272" s="10" t="s">
        <v>93</v>
      </c>
      <c r="CH272" s="10" t="s">
        <v>96</v>
      </c>
      <c r="CI272" s="9" t="n">
        <f aca="false">ABS(AD272-AE272)</f>
        <v>1.7725830078125</v>
      </c>
      <c r="CJ272" s="10" t="str">
        <f aca="false">IF(OR((M272&lt;100),(L272&lt;=0),(BY272&lt;10)),"Fermo","Marcia")</f>
        <v>Marcia</v>
      </c>
      <c r="CK272" s="10" t="str">
        <f aca="false">IF(ABS(AD272-AE272)&gt;=15,"No","Si")</f>
        <v>Si</v>
      </c>
      <c r="CL272" s="0" t="s">
        <v>97</v>
      </c>
    </row>
    <row r="273" customFormat="false" ht="15" hidden="false" customHeight="false" outlineLevel="0" collapsed="false">
      <c r="A273" s="8" t="n">
        <v>40920.7027777778</v>
      </c>
      <c r="B273" s="9" t="n">
        <v>76.6823959350586</v>
      </c>
      <c r="C273" s="9" t="n">
        <v>78.0618057250977</v>
      </c>
      <c r="D273" s="9" t="n">
        <v>83.857063293457</v>
      </c>
      <c r="E273" s="9" t="n">
        <v>83.3185424804688</v>
      </c>
      <c r="F273" s="9" t="n">
        <v>84.1775283813477</v>
      </c>
      <c r="G273" s="9" t="n">
        <v>86.4059448242188</v>
      </c>
      <c r="H273" s="9" t="n">
        <v>87.2186126708984</v>
      </c>
      <c r="I273" s="9" t="n">
        <v>87.1886138916016</v>
      </c>
      <c r="J273" s="9" t="n">
        <v>74.9557952880859</v>
      </c>
      <c r="K273" s="9" t="n">
        <v>75.6214752197266</v>
      </c>
      <c r="L273" s="9" t="n">
        <v>1871.33190917969</v>
      </c>
      <c r="M273" s="9" t="n">
        <v>227.166641235352</v>
      </c>
      <c r="N273" s="9" t="n">
        <v>144.232986450195</v>
      </c>
      <c r="O273" s="9" t="n">
        <v>100</v>
      </c>
      <c r="P273" s="9" t="n">
        <v>424.958221435547</v>
      </c>
      <c r="Q273" s="9" t="n">
        <v>643.930969238281</v>
      </c>
      <c r="R273" s="9" t="n">
        <v>53.736499786377</v>
      </c>
      <c r="S273" s="9" t="n">
        <v>54.0603408813477</v>
      </c>
      <c r="T273" s="9" t="n">
        <v>27.7161045074463</v>
      </c>
      <c r="U273" s="9" t="n">
        <v>27.9516258239746</v>
      </c>
      <c r="V273" s="9" t="n">
        <v>11.714674949646</v>
      </c>
      <c r="W273" s="9" t="n">
        <v>0.219990566372871</v>
      </c>
      <c r="X273" s="9" t="n">
        <v>0.620584607124329</v>
      </c>
      <c r="Y273" s="9" t="n">
        <v>16201.2890625</v>
      </c>
      <c r="Z273" s="9" t="n">
        <v>187.388336181641</v>
      </c>
      <c r="AA273" s="9" t="n">
        <v>2.83347463607788</v>
      </c>
      <c r="AB273" s="9" t="n">
        <v>56.5069007873535</v>
      </c>
      <c r="AC273" s="9" t="n">
        <v>6019.79150390625</v>
      </c>
      <c r="AD273" s="9" t="n">
        <v>36.0522689819336</v>
      </c>
      <c r="AE273" s="9" t="n">
        <v>50</v>
      </c>
      <c r="AF273" s="9" t="n">
        <v>53.4671173095703</v>
      </c>
      <c r="AG273" s="9" t="n">
        <v>19.3475742340088</v>
      </c>
      <c r="AH273" s="9" t="n">
        <v>99.9169692993164</v>
      </c>
      <c r="AI273" s="9" t="n">
        <v>28.4753551483154</v>
      </c>
      <c r="AJ273" s="9" t="n">
        <v>32.7029724121094</v>
      </c>
      <c r="AK273" s="9" t="n">
        <v>501.077056884766</v>
      </c>
      <c r="AL273" s="9" t="n">
        <v>501.540161132813</v>
      </c>
      <c r="AM273" s="9" t="n">
        <v>498.648742675781</v>
      </c>
      <c r="AN273" s="9" t="n">
        <v>500.228759765625</v>
      </c>
      <c r="AO273" s="9" t="n">
        <v>22.5081520080566</v>
      </c>
      <c r="AP273" s="9" t="n">
        <v>29.1197052001953</v>
      </c>
      <c r="AQ273" s="9" t="n">
        <v>22.5095348358154</v>
      </c>
      <c r="AR273" s="10" t="s">
        <v>90</v>
      </c>
      <c r="AS273" s="9" t="n">
        <v>61.9124984741211</v>
      </c>
      <c r="AT273" s="9" t="n">
        <v>0.809681534767151</v>
      </c>
      <c r="AU273" s="9" t="n">
        <v>1.06597125530243</v>
      </c>
      <c r="AV273" s="9" t="n">
        <v>0.503973603248596</v>
      </c>
      <c r="AW273" s="9" t="n">
        <v>1153.76782226563</v>
      </c>
      <c r="AX273" s="9" t="n">
        <v>311.029602050781</v>
      </c>
      <c r="AY273" s="9" t="n">
        <v>11.0620222091675</v>
      </c>
      <c r="AZ273" s="9" t="n">
        <v>517.769897460938</v>
      </c>
      <c r="BA273" s="9" t="n">
        <v>2.1554000377655</v>
      </c>
      <c r="BB273" s="9" t="n">
        <v>4.19408321380615</v>
      </c>
      <c r="BC273" s="9" t="n">
        <v>0.105684846639633</v>
      </c>
      <c r="BD273" s="9" t="n">
        <v>20.4239463806152</v>
      </c>
      <c r="BE273" s="9" t="n">
        <v>231.834869384766</v>
      </c>
      <c r="BF273" s="9" t="n">
        <v>131.174362182617</v>
      </c>
      <c r="BG273" s="9" t="n">
        <v>17.7111873626709</v>
      </c>
      <c r="BH273" s="9" t="n">
        <v>0.098827101290226</v>
      </c>
      <c r="BI273" s="9" t="n">
        <v>12.3357267379761</v>
      </c>
      <c r="BJ273" s="9" t="n">
        <v>28.4982643127441</v>
      </c>
      <c r="BK273" s="9" t="n">
        <v>19.6568450927734</v>
      </c>
      <c r="BL273" s="9" t="n">
        <v>7235.20458984375</v>
      </c>
      <c r="BM273" s="9" t="n">
        <v>24.5644798278809</v>
      </c>
      <c r="BN273" s="9" t="n">
        <v>28.0755767822266</v>
      </c>
      <c r="BO273" s="9" t="n">
        <v>29.3693923950195</v>
      </c>
      <c r="BP273" s="9" t="n">
        <v>29.4296054840088</v>
      </c>
      <c r="BQ273" s="9" t="n">
        <v>28.3193435668945</v>
      </c>
      <c r="BR273" s="9" t="n">
        <v>9.49508476257324</v>
      </c>
      <c r="BS273" s="9" t="n">
        <v>0</v>
      </c>
      <c r="BT273" s="9" t="n">
        <v>399.867889404297</v>
      </c>
      <c r="BU273" s="9" t="n">
        <v>2.65547490119934</v>
      </c>
      <c r="BV273" s="9" t="n">
        <v>7.80322265625</v>
      </c>
      <c r="BW273" s="9" t="n">
        <v>1813.92541503906</v>
      </c>
      <c r="BX273" s="9" t="n">
        <v>7.82393980026245</v>
      </c>
      <c r="BY273" s="9" t="n">
        <v>16.135721206665</v>
      </c>
      <c r="BZ273" s="9" t="n">
        <v>50.489631652832</v>
      </c>
      <c r="CA273" s="9" t="n">
        <v>556.867431640625</v>
      </c>
      <c r="CB273" s="9" t="n">
        <v>713.971862792969</v>
      </c>
      <c r="CC273" s="9" t="n">
        <v>6.35792446136475</v>
      </c>
      <c r="CD273" s="9" t="n">
        <v>9.91924095153809</v>
      </c>
      <c r="CE273" s="10" t="s">
        <v>91</v>
      </c>
      <c r="CF273" s="10" t="s">
        <v>92</v>
      </c>
      <c r="CG273" s="10" t="s">
        <v>93</v>
      </c>
      <c r="CH273" s="10" t="s">
        <v>96</v>
      </c>
      <c r="CI273" s="9" t="n">
        <f aca="false">ABS(AD273-AE273)</f>
        <v>13.9477310180664</v>
      </c>
      <c r="CJ273" s="10" t="str">
        <f aca="false">IF(OR((M273&lt;100),(L273&lt;=0),(BY273&lt;10)),"Fermo","Marcia")</f>
        <v>Marcia</v>
      </c>
      <c r="CK273" s="10" t="str">
        <f aca="false">IF(ABS(AD273-AE273)&gt;=15,"No","Si")</f>
        <v>Si</v>
      </c>
      <c r="CL273" s="0" t="s">
        <v>97</v>
      </c>
    </row>
    <row r="274" customFormat="false" ht="15" hidden="false" customHeight="false" outlineLevel="0" collapsed="false">
      <c r="A274" s="8" t="n">
        <v>40920.7034722222</v>
      </c>
      <c r="B274" s="9" t="n">
        <v>76.6908111572266</v>
      </c>
      <c r="C274" s="9" t="n">
        <v>78.0331878662109</v>
      </c>
      <c r="D274" s="9" t="n">
        <v>83.8010787963867</v>
      </c>
      <c r="E274" s="9" t="n">
        <v>83.2782440185547</v>
      </c>
      <c r="F274" s="9" t="n">
        <v>84.1222763061523</v>
      </c>
      <c r="G274" s="9" t="n">
        <v>86.2800369262695</v>
      </c>
      <c r="H274" s="9" t="n">
        <v>87.0877990722656</v>
      </c>
      <c r="I274" s="9" t="n">
        <v>87.0644226074219</v>
      </c>
      <c r="J274" s="9" t="n">
        <v>74.9617614746094</v>
      </c>
      <c r="K274" s="9" t="n">
        <v>75.6339950561523</v>
      </c>
      <c r="L274" s="9" t="n">
        <v>1871.88977050781</v>
      </c>
      <c r="M274" s="9" t="n">
        <v>225.295837402344</v>
      </c>
      <c r="N274" s="9" t="n">
        <v>144.996002197266</v>
      </c>
      <c r="O274" s="9" t="n">
        <v>100</v>
      </c>
      <c r="P274" s="9" t="n">
        <v>425.599365234375</v>
      </c>
      <c r="Q274" s="9" t="n">
        <v>640.126098632813</v>
      </c>
      <c r="R274" s="9" t="n">
        <v>51.0991249084473</v>
      </c>
      <c r="S274" s="9" t="n">
        <v>53.6108474731445</v>
      </c>
      <c r="T274" s="9" t="n">
        <v>27.7188720703125</v>
      </c>
      <c r="U274" s="9" t="n">
        <v>27.9531192779541</v>
      </c>
      <c r="V274" s="9" t="n">
        <v>11.7275333404541</v>
      </c>
      <c r="W274" s="9" t="n">
        <v>0.215637773275375</v>
      </c>
      <c r="X274" s="9" t="n">
        <v>0.620685040950775</v>
      </c>
      <c r="Y274" s="9" t="n">
        <v>16207.0341796875</v>
      </c>
      <c r="Z274" s="9" t="n">
        <v>187.388336181641</v>
      </c>
      <c r="AA274" s="9" t="n">
        <v>2.78616070747375</v>
      </c>
      <c r="AB274" s="9" t="n">
        <v>56.5056343078613</v>
      </c>
      <c r="AC274" s="9" t="n">
        <v>6020.5830078125</v>
      </c>
      <c r="AD274" s="9" t="n">
        <v>26.6764488220215</v>
      </c>
      <c r="AE274" s="9" t="n">
        <v>50</v>
      </c>
      <c r="AF274" s="9" t="n">
        <v>51.9682464599609</v>
      </c>
      <c r="AG274" s="9" t="n">
        <v>19.3780975341797</v>
      </c>
      <c r="AH274" s="9" t="n">
        <v>99.8883514404297</v>
      </c>
      <c r="AI274" s="9" t="n">
        <v>28.4673824310303</v>
      </c>
      <c r="AJ274" s="9" t="n">
        <v>32.7436485290527</v>
      </c>
      <c r="AK274" s="9" t="n">
        <v>501.082824707031</v>
      </c>
      <c r="AL274" s="9" t="n">
        <v>501.615325927734</v>
      </c>
      <c r="AM274" s="9" t="n">
        <v>498.639862060547</v>
      </c>
      <c r="AN274" s="9" t="n">
        <v>500.281921386719</v>
      </c>
      <c r="AO274" s="9" t="n">
        <v>22.538553237915</v>
      </c>
      <c r="AP274" s="9" t="n">
        <v>29.1575222015381</v>
      </c>
      <c r="AQ274" s="9" t="n">
        <v>22.5023136138916</v>
      </c>
      <c r="AR274" s="10" t="s">
        <v>90</v>
      </c>
      <c r="AS274" s="9" t="n">
        <v>61.9208335876465</v>
      </c>
      <c r="AT274" s="9" t="n">
        <v>0.809406399726868</v>
      </c>
      <c r="AU274" s="9" t="n">
        <v>1.06167352199554</v>
      </c>
      <c r="AV274" s="9" t="n">
        <v>0.504092037677765</v>
      </c>
      <c r="AW274" s="9" t="n">
        <v>1154.31848144531</v>
      </c>
      <c r="AX274" s="9" t="n">
        <v>314.489929199219</v>
      </c>
      <c r="AY274" s="9" t="n">
        <v>11.0604009628296</v>
      </c>
      <c r="AZ274" s="9" t="n">
        <v>520.988098144531</v>
      </c>
      <c r="BA274" s="9" t="n">
        <v>2.15348792076111</v>
      </c>
      <c r="BB274" s="9" t="n">
        <v>4.19058275222778</v>
      </c>
      <c r="BC274" s="9" t="n">
        <v>0.10549408197403</v>
      </c>
      <c r="BD274" s="9" t="n">
        <v>20.4413013458252</v>
      </c>
      <c r="BE274" s="9" t="n">
        <v>267.476623535156</v>
      </c>
      <c r="BF274" s="9" t="n">
        <v>131.175170898438</v>
      </c>
      <c r="BG274" s="9" t="n">
        <v>17.6825904846191</v>
      </c>
      <c r="BH274" s="9" t="n">
        <v>0.0986215323209763</v>
      </c>
      <c r="BI274" s="9" t="n">
        <v>12.3336725234985</v>
      </c>
      <c r="BJ274" s="9" t="n">
        <v>28.4960289001465</v>
      </c>
      <c r="BK274" s="9" t="n">
        <v>19.1109886169434</v>
      </c>
      <c r="BL274" s="9" t="n">
        <v>7221.35009765625</v>
      </c>
      <c r="BM274" s="9" t="n">
        <v>24.5967140197754</v>
      </c>
      <c r="BN274" s="9" t="n">
        <v>28.0770492553711</v>
      </c>
      <c r="BO274" s="9" t="n">
        <v>29.3684539794922</v>
      </c>
      <c r="BP274" s="9" t="n">
        <v>29.4288425445557</v>
      </c>
      <c r="BQ274" s="9" t="n">
        <v>28.2875480651855</v>
      </c>
      <c r="BR274" s="9" t="n">
        <v>9.49429607391357</v>
      </c>
      <c r="BS274" s="9" t="n">
        <v>0</v>
      </c>
      <c r="BT274" s="9" t="n">
        <v>399.729949951172</v>
      </c>
      <c r="BU274" s="9" t="n">
        <v>2.65547490119934</v>
      </c>
      <c r="BV274" s="9" t="n">
        <v>7.79211187362671</v>
      </c>
      <c r="BW274" s="9" t="n">
        <v>1813.83276367188</v>
      </c>
      <c r="BX274" s="9" t="n">
        <v>8.24009037017822</v>
      </c>
      <c r="BY274" s="9" t="n">
        <v>16.1563816070557</v>
      </c>
      <c r="BZ274" s="9" t="n">
        <v>50.5532188415527</v>
      </c>
      <c r="CA274" s="9" t="n">
        <v>553.977111816406</v>
      </c>
      <c r="CB274" s="9" t="n">
        <v>713.39794921875</v>
      </c>
      <c r="CC274" s="9" t="n">
        <v>6.34999895095825</v>
      </c>
      <c r="CD274" s="9" t="n">
        <v>9.93518924713135</v>
      </c>
      <c r="CE274" s="10" t="s">
        <v>91</v>
      </c>
      <c r="CF274" s="10" t="s">
        <v>92</v>
      </c>
      <c r="CG274" s="10" t="s">
        <v>93</v>
      </c>
      <c r="CH274" s="10" t="s">
        <v>96</v>
      </c>
      <c r="CI274" s="9" t="n">
        <f aca="false">ABS(AD274-AE274)</f>
        <v>23.3235511779785</v>
      </c>
      <c r="CJ274" s="10" t="str">
        <f aca="false">IF(OR((M274&lt;100),(L274&lt;=0),(BY274&lt;10)),"Fermo","Marcia")</f>
        <v>Marcia</v>
      </c>
      <c r="CK274" s="10" t="str">
        <f aca="false">IF(ABS(AD274-AE274)&gt;=15,"No","Si")</f>
        <v>No</v>
      </c>
      <c r="CL274" s="0" t="s">
        <v>97</v>
      </c>
    </row>
    <row r="275" customFormat="false" ht="15" hidden="false" customHeight="false" outlineLevel="0" collapsed="false">
      <c r="A275" s="8" t="n">
        <v>40920.7041666667</v>
      </c>
      <c r="B275" s="9" t="n">
        <v>76.6992263793945</v>
      </c>
      <c r="C275" s="9" t="n">
        <v>78.0045700073242</v>
      </c>
      <c r="D275" s="9" t="n">
        <v>83.7450942993164</v>
      </c>
      <c r="E275" s="9" t="n">
        <v>83.2379379272461</v>
      </c>
      <c r="F275" s="9" t="n">
        <v>84.0670166015625</v>
      </c>
      <c r="G275" s="9" t="n">
        <v>86.1541366577148</v>
      </c>
      <c r="H275" s="9" t="n">
        <v>86.9569931030273</v>
      </c>
      <c r="I275" s="9" t="n">
        <v>86.9402160644531</v>
      </c>
      <c r="J275" s="9" t="n">
        <v>74.9677200317383</v>
      </c>
      <c r="K275" s="9" t="n">
        <v>75.6465148925781</v>
      </c>
      <c r="L275" s="9" t="n">
        <v>1872.44763183594</v>
      </c>
      <c r="M275" s="9" t="n">
        <v>224.122924804688</v>
      </c>
      <c r="N275" s="9" t="n">
        <v>145.759033203125</v>
      </c>
      <c r="O275" s="9" t="n">
        <v>100</v>
      </c>
      <c r="P275" s="9" t="n">
        <v>425.934448242188</v>
      </c>
      <c r="Q275" s="9" t="n">
        <v>639.514526367188</v>
      </c>
      <c r="R275" s="9" t="n">
        <v>49.1877136230469</v>
      </c>
      <c r="S275" s="9" t="n">
        <v>53.4215049743652</v>
      </c>
      <c r="T275" s="9" t="n">
        <v>27.7278594970703</v>
      </c>
      <c r="U275" s="9" t="n">
        <v>27.9546127319336</v>
      </c>
      <c r="V275" s="9" t="n">
        <v>11.7403917312622</v>
      </c>
      <c r="W275" s="9" t="n">
        <v>0.211284965276718</v>
      </c>
      <c r="X275" s="9" t="n">
        <v>0.620785415172577</v>
      </c>
      <c r="Y275" s="9" t="n">
        <v>16212.7802734375</v>
      </c>
      <c r="Z275" s="9" t="n">
        <v>187.388336181641</v>
      </c>
      <c r="AA275" s="9" t="n">
        <v>2.73884654045105</v>
      </c>
      <c r="AB275" s="9" t="n">
        <v>56.5043678283691</v>
      </c>
      <c r="AC275" s="9" t="n">
        <v>6021.3740234375</v>
      </c>
      <c r="AD275" s="9" t="n">
        <v>24.9427585601807</v>
      </c>
      <c r="AE275" s="9" t="n">
        <v>50</v>
      </c>
      <c r="AF275" s="9" t="n">
        <v>51.1695518493652</v>
      </c>
      <c r="AG275" s="9" t="n">
        <v>19.5440654754639</v>
      </c>
      <c r="AH275" s="9" t="n">
        <v>99.9161376953125</v>
      </c>
      <c r="AI275" s="9" t="n">
        <v>28.4594078063965</v>
      </c>
      <c r="AJ275" s="9" t="n">
        <v>32.7843246459961</v>
      </c>
      <c r="AK275" s="9" t="n">
        <v>501.088592529297</v>
      </c>
      <c r="AL275" s="9" t="n">
        <v>501.690490722656</v>
      </c>
      <c r="AM275" s="9" t="n">
        <v>498.631011962891</v>
      </c>
      <c r="AN275" s="9" t="n">
        <v>500.335113525391</v>
      </c>
      <c r="AO275" s="9" t="n">
        <v>22.5689544677734</v>
      </c>
      <c r="AP275" s="9" t="n">
        <v>29.1953372955322</v>
      </c>
      <c r="AQ275" s="9" t="n">
        <v>22.4950904846191</v>
      </c>
      <c r="AR275" s="10" t="s">
        <v>90</v>
      </c>
      <c r="AS275" s="9" t="n">
        <v>61.9291648864746</v>
      </c>
      <c r="AT275" s="9" t="n">
        <v>0.809131324291229</v>
      </c>
      <c r="AU275" s="9" t="n">
        <v>1.31269204616547</v>
      </c>
      <c r="AV275" s="9" t="n">
        <v>0.504210531711578</v>
      </c>
      <c r="AW275" s="9" t="n">
        <v>1154.869140625</v>
      </c>
      <c r="AX275" s="9" t="n">
        <v>317.773254394531</v>
      </c>
      <c r="AY275" s="9" t="n">
        <v>11.0587787628174</v>
      </c>
      <c r="AZ275" s="9" t="n">
        <v>513.567443847656</v>
      </c>
      <c r="BA275" s="9" t="n">
        <v>2.15535354614258</v>
      </c>
      <c r="BB275" s="9" t="n">
        <v>4.18708229064941</v>
      </c>
      <c r="BC275" s="9" t="n">
        <v>0.105303317308426</v>
      </c>
      <c r="BD275" s="9" t="n">
        <v>20.4586563110352</v>
      </c>
      <c r="BE275" s="9" t="n">
        <v>228.909576416016</v>
      </c>
      <c r="BF275" s="9" t="n">
        <v>131.175994873047</v>
      </c>
      <c r="BG275" s="9" t="n">
        <v>17.653995513916</v>
      </c>
      <c r="BH275" s="9" t="n">
        <v>0.0984159559011459</v>
      </c>
      <c r="BI275" s="9" t="n">
        <v>12.331618309021</v>
      </c>
      <c r="BJ275" s="9" t="n">
        <v>28.4937915802002</v>
      </c>
      <c r="BK275" s="9" t="n">
        <v>20.2730445861816</v>
      </c>
      <c r="BL275" s="9" t="n">
        <v>7207.49609375</v>
      </c>
      <c r="BM275" s="9" t="n">
        <v>24.6289463043213</v>
      </c>
      <c r="BN275" s="9" t="n">
        <v>28.0785236358643</v>
      </c>
      <c r="BO275" s="9" t="n">
        <v>29.3675174713135</v>
      </c>
      <c r="BP275" s="9" t="n">
        <v>29.4280796051025</v>
      </c>
      <c r="BQ275" s="9" t="n">
        <v>28.2907295227051</v>
      </c>
      <c r="BR275" s="9" t="n">
        <v>9.49350738525391</v>
      </c>
      <c r="BS275" s="9" t="n">
        <v>0</v>
      </c>
      <c r="BT275" s="9" t="n">
        <v>399.8994140625</v>
      </c>
      <c r="BU275" s="9" t="n">
        <v>2.65547490119934</v>
      </c>
      <c r="BV275" s="9" t="n">
        <v>7.78100061416626</v>
      </c>
      <c r="BW275" s="9" t="n">
        <v>1813.74011230469</v>
      </c>
      <c r="BX275" s="9" t="n">
        <v>8.16096496582031</v>
      </c>
      <c r="BY275" s="9" t="n">
        <v>16.1770420074463</v>
      </c>
      <c r="BZ275" s="9" t="n">
        <v>50.4133224487305</v>
      </c>
      <c r="CA275" s="9" t="n">
        <v>558.787841796875</v>
      </c>
      <c r="CB275" s="9" t="n">
        <v>713.218566894531</v>
      </c>
      <c r="CC275" s="9" t="n">
        <v>6.3420729637146</v>
      </c>
      <c r="CD275" s="9" t="n">
        <v>9.95113754272461</v>
      </c>
      <c r="CE275" s="10" t="s">
        <v>91</v>
      </c>
      <c r="CF275" s="10" t="s">
        <v>92</v>
      </c>
      <c r="CG275" s="10" t="s">
        <v>93</v>
      </c>
      <c r="CH275" s="10" t="s">
        <v>96</v>
      </c>
      <c r="CI275" s="9" t="n">
        <f aca="false">ABS(AD275-AE275)</f>
        <v>25.0572414398193</v>
      </c>
      <c r="CJ275" s="10" t="str">
        <f aca="false">IF(OR((M275&lt;100),(L275&lt;=0),(BY275&lt;10)),"Fermo","Marcia")</f>
        <v>Marcia</v>
      </c>
      <c r="CK275" s="10" t="str">
        <f aca="false">IF(ABS(AD275-AE275)&gt;=15,"No","Si")</f>
        <v>No</v>
      </c>
      <c r="CL275" s="0" t="s">
        <v>97</v>
      </c>
    </row>
    <row r="276" customFormat="false" ht="15" hidden="false" customHeight="false" outlineLevel="0" collapsed="false">
      <c r="A276" s="8" t="n">
        <v>40920.7048611111</v>
      </c>
      <c r="B276" s="9" t="n">
        <v>76.7076416015625</v>
      </c>
      <c r="C276" s="9" t="n">
        <v>77.975959777832</v>
      </c>
      <c r="D276" s="9" t="n">
        <v>83.6891098022461</v>
      </c>
      <c r="E276" s="9" t="n">
        <v>83.197639465332</v>
      </c>
      <c r="F276" s="9" t="n">
        <v>84.0117645263672</v>
      </c>
      <c r="G276" s="9" t="n">
        <v>86.0282287597656</v>
      </c>
      <c r="H276" s="9" t="n">
        <v>86.8261795043945</v>
      </c>
      <c r="I276" s="9" t="n">
        <v>86.8160247802734</v>
      </c>
      <c r="J276" s="9" t="n">
        <v>74.9736785888672</v>
      </c>
      <c r="K276" s="9" t="n">
        <v>75.6590347290039</v>
      </c>
      <c r="L276" s="9" t="n">
        <v>1872.84106445313</v>
      </c>
      <c r="M276" s="9" t="n">
        <v>226.624923706055</v>
      </c>
      <c r="N276" s="9" t="n">
        <v>147.532867431641</v>
      </c>
      <c r="O276" s="9" t="n">
        <v>100</v>
      </c>
      <c r="P276" s="9" t="n">
        <v>425.963470458984</v>
      </c>
      <c r="Q276" s="9" t="n">
        <v>641.526062011719</v>
      </c>
      <c r="R276" s="9" t="n">
        <v>54.6417121887207</v>
      </c>
      <c r="S276" s="9" t="n">
        <v>54.052417755127</v>
      </c>
      <c r="T276" s="9" t="n">
        <v>27.7430648803711</v>
      </c>
      <c r="U276" s="9" t="n">
        <v>27.9561061859131</v>
      </c>
      <c r="V276" s="9" t="n">
        <v>11.7636165618897</v>
      </c>
      <c r="W276" s="9" t="n">
        <v>0.206932172179222</v>
      </c>
      <c r="X276" s="9" t="n">
        <v>0.620885848999023</v>
      </c>
      <c r="Y276" s="9" t="n">
        <v>16218.5263671875</v>
      </c>
      <c r="Z276" s="9" t="n">
        <v>187.388336181641</v>
      </c>
      <c r="AA276" s="9" t="n">
        <v>2.69153261184692</v>
      </c>
      <c r="AB276" s="9" t="n">
        <v>56.5030975341797</v>
      </c>
      <c r="AC276" s="9" t="n">
        <v>6022.16552734375</v>
      </c>
      <c r="AD276" s="9" t="n">
        <v>28.0732593536377</v>
      </c>
      <c r="AE276" s="9" t="n">
        <v>50</v>
      </c>
      <c r="AF276" s="9" t="n">
        <v>51.0710220336914</v>
      </c>
      <c r="AG276" s="9" t="n">
        <v>19.710033416748</v>
      </c>
      <c r="AH276" s="9" t="n">
        <v>99.9439163208008</v>
      </c>
      <c r="AI276" s="9" t="n">
        <v>28.4514350891113</v>
      </c>
      <c r="AJ276" s="9" t="n">
        <v>32.8250045776367</v>
      </c>
      <c r="AK276" s="9" t="n">
        <v>501.094360351563</v>
      </c>
      <c r="AL276" s="9" t="n">
        <v>501.765655517578</v>
      </c>
      <c r="AM276" s="9" t="n">
        <v>498.622161865234</v>
      </c>
      <c r="AN276" s="9" t="n">
        <v>500.388275146484</v>
      </c>
      <c r="AO276" s="9" t="n">
        <v>22.5993556976318</v>
      </c>
      <c r="AP276" s="9" t="n">
        <v>29.233154296875</v>
      </c>
      <c r="AQ276" s="9" t="n">
        <v>22.4878692626953</v>
      </c>
      <c r="AR276" s="10" t="s">
        <v>90</v>
      </c>
      <c r="AS276" s="9" t="n">
        <v>61.9375</v>
      </c>
      <c r="AT276" s="9" t="n">
        <v>0.808856248855591</v>
      </c>
      <c r="AU276" s="9" t="n">
        <v>1.81924319267273</v>
      </c>
      <c r="AV276" s="9" t="n">
        <v>0.504328966140747</v>
      </c>
      <c r="AW276" s="9" t="n">
        <v>1155.41979980469</v>
      </c>
      <c r="AX276" s="9" t="n">
        <v>314.200256347656</v>
      </c>
      <c r="AY276" s="9" t="n">
        <v>11.0571575164795</v>
      </c>
      <c r="AZ276" s="9" t="n">
        <v>513.249877929688</v>
      </c>
      <c r="BA276" s="9" t="n">
        <v>2.15721893310547</v>
      </c>
      <c r="BB276" s="9" t="n">
        <v>4.1835823059082</v>
      </c>
      <c r="BC276" s="9" t="n">
        <v>0.105112545192242</v>
      </c>
      <c r="BD276" s="9" t="n">
        <v>20.4760093688965</v>
      </c>
      <c r="BE276" s="9" t="n">
        <v>204.313613891602</v>
      </c>
      <c r="BF276" s="9" t="n">
        <v>131.176818847656</v>
      </c>
      <c r="BG276" s="9" t="n">
        <v>17.6254005432129</v>
      </c>
      <c r="BH276" s="9" t="n">
        <v>0.0982103869318962</v>
      </c>
      <c r="BI276" s="9" t="n">
        <v>12.3295640945435</v>
      </c>
      <c r="BJ276" s="9" t="n">
        <v>28.4915561676025</v>
      </c>
      <c r="BK276" s="9" t="n">
        <v>21.3872718811035</v>
      </c>
      <c r="BL276" s="9" t="n">
        <v>7193.6416015625</v>
      </c>
      <c r="BM276" s="9" t="n">
        <v>24.6611804962158</v>
      </c>
      <c r="BN276" s="9" t="n">
        <v>28.0799980163574</v>
      </c>
      <c r="BO276" s="9" t="n">
        <v>29.3665809631348</v>
      </c>
      <c r="BP276" s="9" t="n">
        <v>29.4273166656494</v>
      </c>
      <c r="BQ276" s="9" t="n">
        <v>28.3288803100586</v>
      </c>
      <c r="BR276" s="9" t="n">
        <v>9.49271965026856</v>
      </c>
      <c r="BS276" s="9" t="n">
        <v>0</v>
      </c>
      <c r="BT276" s="9" t="n">
        <v>400.068878173828</v>
      </c>
      <c r="BU276" s="9" t="n">
        <v>2.65547490119934</v>
      </c>
      <c r="BV276" s="9" t="n">
        <v>7.76988983154297</v>
      </c>
      <c r="BW276" s="9" t="n">
        <v>1813.6474609375</v>
      </c>
      <c r="BX276" s="9" t="n">
        <v>7.58656311035156</v>
      </c>
      <c r="BY276" s="9" t="n">
        <v>16.1977005004883</v>
      </c>
      <c r="BZ276" s="9" t="n">
        <v>50.2734298706055</v>
      </c>
      <c r="CA276" s="9" t="n">
        <v>559.719360351563</v>
      </c>
      <c r="CB276" s="9" t="n">
        <v>714.588500976562</v>
      </c>
      <c r="CC276" s="9" t="n">
        <v>6.33414745330811</v>
      </c>
      <c r="CD276" s="9" t="n">
        <v>9.96708583831787</v>
      </c>
      <c r="CE276" s="10" t="s">
        <v>91</v>
      </c>
      <c r="CF276" s="10" t="s">
        <v>92</v>
      </c>
      <c r="CG276" s="10" t="s">
        <v>93</v>
      </c>
      <c r="CH276" s="10" t="s">
        <v>96</v>
      </c>
      <c r="CI276" s="9" t="n">
        <f aca="false">ABS(AD276-AE276)</f>
        <v>21.9267406463623</v>
      </c>
      <c r="CJ276" s="10" t="str">
        <f aca="false">IF(OR((M276&lt;100),(L276&lt;=0),(BY276&lt;10)),"Fermo","Marcia")</f>
        <v>Marcia</v>
      </c>
      <c r="CK276" s="10" t="str">
        <f aca="false">IF(ABS(AD276-AE276)&gt;=15,"No","Si")</f>
        <v>No</v>
      </c>
      <c r="CL276" s="0" t="s">
        <v>97</v>
      </c>
    </row>
    <row r="277" customFormat="false" ht="15" hidden="false" customHeight="false" outlineLevel="0" collapsed="false">
      <c r="A277" s="8" t="n">
        <v>40920.7055555556</v>
      </c>
      <c r="B277" s="9" t="n">
        <v>76.7160568237305</v>
      </c>
      <c r="C277" s="9" t="n">
        <v>77.9473419189453</v>
      </c>
      <c r="D277" s="9" t="n">
        <v>83.6803588867187</v>
      </c>
      <c r="E277" s="9" t="n">
        <v>83.1573333740234</v>
      </c>
      <c r="F277" s="9" t="n">
        <v>83.9565048217773</v>
      </c>
      <c r="G277" s="9" t="n">
        <v>85.9023208618164</v>
      </c>
      <c r="H277" s="9" t="n">
        <v>86.8609237670898</v>
      </c>
      <c r="I277" s="9" t="n">
        <v>86.6918182373047</v>
      </c>
      <c r="J277" s="9" t="n">
        <v>74.9796447753906</v>
      </c>
      <c r="K277" s="9" t="n">
        <v>75.6715545654297</v>
      </c>
      <c r="L277" s="9" t="n">
        <v>1873.234375</v>
      </c>
      <c r="M277" s="9" t="n">
        <v>223.5615234375</v>
      </c>
      <c r="N277" s="9" t="n">
        <v>146.954528808594</v>
      </c>
      <c r="O277" s="9" t="n">
        <v>100</v>
      </c>
      <c r="P277" s="9" t="n">
        <v>425.992523193359</v>
      </c>
      <c r="Q277" s="9" t="n">
        <v>643.537536621094</v>
      </c>
      <c r="R277" s="9" t="n">
        <v>56.5321922302246</v>
      </c>
      <c r="S277" s="9" t="n">
        <v>54.1049499511719</v>
      </c>
      <c r="T277" s="9" t="n">
        <v>27.7582683563232</v>
      </c>
      <c r="U277" s="9" t="n">
        <v>27.9576396942139</v>
      </c>
      <c r="V277" s="9" t="n">
        <v>11.7868423461914</v>
      </c>
      <c r="W277" s="9" t="n">
        <v>0.202579379081726</v>
      </c>
      <c r="X277" s="9" t="n">
        <v>0.62098628282547</v>
      </c>
      <c r="Y277" s="9" t="n">
        <v>16224.271484375</v>
      </c>
      <c r="Z277" s="9" t="n">
        <v>187.388336181641</v>
      </c>
      <c r="AA277" s="9" t="n">
        <v>2.6442186832428</v>
      </c>
      <c r="AB277" s="9" t="n">
        <v>56.5018310546875</v>
      </c>
      <c r="AC277" s="9" t="n">
        <v>6022.95703125</v>
      </c>
      <c r="AD277" s="9" t="n">
        <v>33.8939514160156</v>
      </c>
      <c r="AE277" s="9" t="n">
        <v>50</v>
      </c>
      <c r="AF277" s="9" t="n">
        <v>50.9724922180176</v>
      </c>
      <c r="AG277" s="9" t="n">
        <v>19.0919494628906</v>
      </c>
      <c r="AH277" s="9" t="n">
        <v>99.9717025756836</v>
      </c>
      <c r="AI277" s="9" t="n">
        <v>28.4434604644775</v>
      </c>
      <c r="AJ277" s="9" t="n">
        <v>32.8656806945801</v>
      </c>
      <c r="AK277" s="9" t="n">
        <v>501.100128173828</v>
      </c>
      <c r="AL277" s="9" t="n">
        <v>501.840850830078</v>
      </c>
      <c r="AM277" s="9" t="n">
        <v>498.61328125</v>
      </c>
      <c r="AN277" s="9" t="n">
        <v>500.441436767578</v>
      </c>
      <c r="AO277" s="9" t="n">
        <v>22.6297569274902</v>
      </c>
      <c r="AP277" s="9" t="n">
        <v>29.2709693908691</v>
      </c>
      <c r="AQ277" s="9" t="n">
        <v>22.4806461334229</v>
      </c>
      <c r="AR277" s="10" t="s">
        <v>90</v>
      </c>
      <c r="AS277" s="9" t="n">
        <v>61.9458351135254</v>
      </c>
      <c r="AT277" s="9" t="n">
        <v>0.808581113815308</v>
      </c>
      <c r="AU277" s="9" t="n">
        <v>1.93820297718048</v>
      </c>
      <c r="AV277" s="9" t="n">
        <v>0.504447400569916</v>
      </c>
      <c r="AW277" s="9" t="n">
        <v>1155.97045898438</v>
      </c>
      <c r="AX277" s="9" t="n">
        <v>310.627258300781</v>
      </c>
      <c r="AY277" s="9" t="n">
        <v>11.0555362701416</v>
      </c>
      <c r="AZ277" s="9" t="n">
        <v>512.932373046875</v>
      </c>
      <c r="BA277" s="9" t="n">
        <v>2.15908455848694</v>
      </c>
      <c r="BB277" s="9" t="n">
        <v>4.18008184432983</v>
      </c>
      <c r="BC277" s="9" t="n">
        <v>0.104921780526638</v>
      </c>
      <c r="BD277" s="9" t="n">
        <v>20.4933643341064</v>
      </c>
      <c r="BE277" s="9" t="n">
        <v>242.730041503906</v>
      </c>
      <c r="BF277" s="9" t="n">
        <v>131.177627563477</v>
      </c>
      <c r="BG277" s="9" t="n">
        <v>17.5968055725098</v>
      </c>
      <c r="BH277" s="9" t="n">
        <v>0.0980048105120659</v>
      </c>
      <c r="BI277" s="9" t="n">
        <v>12.3281087875366</v>
      </c>
      <c r="BJ277" s="9" t="n">
        <v>28.4893188476562</v>
      </c>
      <c r="BK277" s="9" t="n">
        <v>21.3056716918945</v>
      </c>
      <c r="BL277" s="9" t="n">
        <v>7198.56591796875</v>
      </c>
      <c r="BM277" s="9" t="n">
        <v>24.673002243042</v>
      </c>
      <c r="BN277" s="9" t="n">
        <v>28.081470489502</v>
      </c>
      <c r="BO277" s="9" t="n">
        <v>29.3656425476074</v>
      </c>
      <c r="BP277" s="9" t="n">
        <v>29.4265537261963</v>
      </c>
      <c r="BQ277" s="9" t="n">
        <v>28.3670349121094</v>
      </c>
      <c r="BR277" s="9" t="n">
        <v>9.49193096160889</v>
      </c>
      <c r="BS277" s="9" t="n">
        <v>0</v>
      </c>
      <c r="BT277" s="9" t="n">
        <v>400.238342285156</v>
      </c>
      <c r="BU277" s="9" t="n">
        <v>2.65547490119934</v>
      </c>
      <c r="BV277" s="9" t="n">
        <v>7.75877857208252</v>
      </c>
      <c r="BW277" s="9" t="n">
        <v>1813.55480957031</v>
      </c>
      <c r="BX277" s="9" t="n">
        <v>7.01216125488281</v>
      </c>
      <c r="BY277" s="9" t="n">
        <v>16.2183609008789</v>
      </c>
      <c r="BZ277" s="9" t="n">
        <v>50.1335334777832</v>
      </c>
      <c r="CA277" s="9" t="n">
        <v>560.65087890625</v>
      </c>
      <c r="CB277" s="9" t="n">
        <v>714.066162109375</v>
      </c>
      <c r="CC277" s="9" t="n">
        <v>6.32622146606445</v>
      </c>
      <c r="CD277" s="9" t="n">
        <v>9.98303413391113</v>
      </c>
      <c r="CE277" s="10" t="s">
        <v>91</v>
      </c>
      <c r="CF277" s="10" t="s">
        <v>92</v>
      </c>
      <c r="CG277" s="10" t="s">
        <v>93</v>
      </c>
      <c r="CH277" s="10" t="s">
        <v>96</v>
      </c>
      <c r="CI277" s="9" t="n">
        <f aca="false">ABS(AD277-AE277)</f>
        <v>16.1060485839844</v>
      </c>
      <c r="CJ277" s="10" t="str">
        <f aca="false">IF(OR((M277&lt;100),(L277&lt;=0),(BY277&lt;10)),"Fermo","Marcia")</f>
        <v>Marcia</v>
      </c>
      <c r="CK277" s="10" t="str">
        <f aca="false">IF(ABS(AD277-AE277)&gt;=15,"No","Si")</f>
        <v>No</v>
      </c>
      <c r="CL277" s="0" t="s">
        <v>97</v>
      </c>
    </row>
    <row r="278" customFormat="false" ht="15" hidden="false" customHeight="false" outlineLevel="0" collapsed="false">
      <c r="A278" s="8" t="n">
        <v>40920.70625</v>
      </c>
      <c r="B278" s="9" t="n">
        <v>76.7244720458984</v>
      </c>
      <c r="C278" s="9" t="n">
        <v>77.9187316894531</v>
      </c>
      <c r="D278" s="9" t="n">
        <v>83.7188568115234</v>
      </c>
      <c r="E278" s="9" t="n">
        <v>83.1783218383789</v>
      </c>
      <c r="F278" s="9" t="n">
        <v>83.9748153686523</v>
      </c>
      <c r="G278" s="9" t="n">
        <v>85.9357070922852</v>
      </c>
      <c r="H278" s="9" t="n">
        <v>87.0612335205078</v>
      </c>
      <c r="I278" s="9" t="n">
        <v>86.6463394165039</v>
      </c>
      <c r="J278" s="9" t="n">
        <v>74.9856033325195</v>
      </c>
      <c r="K278" s="9" t="n">
        <v>75.6840744018555</v>
      </c>
      <c r="L278" s="9" t="n">
        <v>1873.62780761719</v>
      </c>
      <c r="M278" s="9" t="n">
        <v>226.582794189453</v>
      </c>
      <c r="N278" s="9" t="n">
        <v>146.624786376953</v>
      </c>
      <c r="O278" s="9" t="n">
        <v>100</v>
      </c>
      <c r="P278" s="9" t="n">
        <v>426.021545410156</v>
      </c>
      <c r="Q278" s="9" t="n">
        <v>645.549072265625</v>
      </c>
      <c r="R278" s="9" t="n">
        <v>50.3864936828613</v>
      </c>
      <c r="S278" s="9" t="n">
        <v>53.5790977478027</v>
      </c>
      <c r="T278" s="9" t="n">
        <v>27.773473739624</v>
      </c>
      <c r="U278" s="9" t="n">
        <v>27.9592132568359</v>
      </c>
      <c r="V278" s="9" t="n">
        <v>11.8100681304932</v>
      </c>
      <c r="W278" s="9" t="n">
        <v>0.198226571083069</v>
      </c>
      <c r="X278" s="9" t="n">
        <v>0.621086657047272</v>
      </c>
      <c r="Y278" s="9" t="n">
        <v>16230.017578125</v>
      </c>
      <c r="Z278" s="9" t="n">
        <v>187.388336181641</v>
      </c>
      <c r="AA278" s="9" t="n">
        <v>2.59690451622009</v>
      </c>
      <c r="AB278" s="9" t="n">
        <v>56.5005645751953</v>
      </c>
      <c r="AC278" s="9" t="n">
        <v>6023.74853515625</v>
      </c>
      <c r="AD278" s="9" t="n">
        <v>55.6797943115234</v>
      </c>
      <c r="AE278" s="9" t="n">
        <v>50</v>
      </c>
      <c r="AF278" s="9" t="n">
        <v>53.7491722106934</v>
      </c>
      <c r="AG278" s="9" t="n">
        <v>19.1062564849854</v>
      </c>
      <c r="AH278" s="9" t="n">
        <v>99.9994888305664</v>
      </c>
      <c r="AI278" s="9" t="n">
        <v>28.4354877471924</v>
      </c>
      <c r="AJ278" s="9" t="n">
        <v>32.9063568115234</v>
      </c>
      <c r="AK278" s="9" t="n">
        <v>501.105895996094</v>
      </c>
      <c r="AL278" s="9" t="n">
        <v>501.916015625</v>
      </c>
      <c r="AM278" s="9" t="n">
        <v>498.604431152344</v>
      </c>
      <c r="AN278" s="9" t="n">
        <v>500.49462890625</v>
      </c>
      <c r="AO278" s="9" t="n">
        <v>22.6601581573486</v>
      </c>
      <c r="AP278" s="9" t="n">
        <v>29.3087863922119</v>
      </c>
      <c r="AQ278" s="9" t="n">
        <v>22.473424911499</v>
      </c>
      <c r="AR278" s="10" t="s">
        <v>90</v>
      </c>
      <c r="AS278" s="9" t="n">
        <v>61.9541664123535</v>
      </c>
      <c r="AT278" s="9" t="n">
        <v>0.808306038379669</v>
      </c>
      <c r="AU278" s="9" t="n">
        <v>2.00420689582825</v>
      </c>
      <c r="AV278" s="9" t="n">
        <v>0.504565834999085</v>
      </c>
      <c r="AW278" s="9" t="n">
        <v>1156.52111816406</v>
      </c>
      <c r="AX278" s="9" t="n">
        <v>310.385833740234</v>
      </c>
      <c r="AY278" s="9" t="n">
        <v>11.0539140701294</v>
      </c>
      <c r="AZ278" s="9" t="n">
        <v>514.424011230469</v>
      </c>
      <c r="BA278" s="9" t="n">
        <v>2.16095018386841</v>
      </c>
      <c r="BB278" s="9" t="n">
        <v>4.17658138275147</v>
      </c>
      <c r="BC278" s="9" t="n">
        <v>0.104731015861034</v>
      </c>
      <c r="BD278" s="9" t="n">
        <v>20.5107192993164</v>
      </c>
      <c r="BE278" s="9" t="n">
        <v>300.594451904297</v>
      </c>
      <c r="BF278" s="9" t="n">
        <v>131.178451538086</v>
      </c>
      <c r="BG278" s="9" t="n">
        <v>17.5682106018066</v>
      </c>
      <c r="BH278" s="9" t="n">
        <v>0.0977992340922356</v>
      </c>
      <c r="BI278" s="9" t="n">
        <v>12.3272533416748</v>
      </c>
      <c r="BJ278" s="9" t="n">
        <v>28.48708152771</v>
      </c>
      <c r="BK278" s="9" t="n">
        <v>20.449182510376</v>
      </c>
      <c r="BL278" s="9" t="n">
        <v>7203.49072265625</v>
      </c>
      <c r="BM278" s="9" t="n">
        <v>24.6644134521484</v>
      </c>
      <c r="BN278" s="9" t="n">
        <v>28.0829448699951</v>
      </c>
      <c r="BO278" s="9" t="n">
        <v>29.3647060394287</v>
      </c>
      <c r="BP278" s="9" t="n">
        <v>29.4257907867432</v>
      </c>
      <c r="BQ278" s="9" t="n">
        <v>28.3806591033936</v>
      </c>
      <c r="BR278" s="9" t="n">
        <v>9.49114322662354</v>
      </c>
      <c r="BS278" s="9" t="n">
        <v>0</v>
      </c>
      <c r="BT278" s="9" t="n">
        <v>400.407806396484</v>
      </c>
      <c r="BU278" s="9" t="n">
        <v>2.65547490119934</v>
      </c>
      <c r="BV278" s="9" t="n">
        <v>7.74766731262207</v>
      </c>
      <c r="BW278" s="9" t="n">
        <v>1813.46215820313</v>
      </c>
      <c r="BX278" s="9" t="n">
        <v>7.40486145019531</v>
      </c>
      <c r="BY278" s="9" t="n">
        <v>16.2390213012695</v>
      </c>
      <c r="BZ278" s="9" t="n">
        <v>50.3319320678711</v>
      </c>
      <c r="CA278" s="9" t="n">
        <v>561.890197753906</v>
      </c>
      <c r="CB278" s="9" t="n">
        <v>712.536376953125</v>
      </c>
      <c r="CC278" s="9" t="n">
        <v>6.3182954788208</v>
      </c>
      <c r="CD278" s="9" t="n">
        <v>9.99898242950439</v>
      </c>
      <c r="CE278" s="10" t="s">
        <v>91</v>
      </c>
      <c r="CF278" s="10" t="s">
        <v>92</v>
      </c>
      <c r="CG278" s="10" t="s">
        <v>93</v>
      </c>
      <c r="CH278" s="10" t="s">
        <v>96</v>
      </c>
      <c r="CI278" s="9" t="n">
        <f aca="false">ABS(AD278-AE278)</f>
        <v>5.67979431152344</v>
      </c>
      <c r="CJ278" s="10" t="str">
        <f aca="false">IF(OR((M278&lt;100),(L278&lt;=0),(BY278&lt;10)),"Fermo","Marcia")</f>
        <v>Marcia</v>
      </c>
      <c r="CK278" s="10" t="str">
        <f aca="false">IF(ABS(AD278-AE278)&gt;=15,"No","Si")</f>
        <v>Si</v>
      </c>
      <c r="CL278" s="0" t="s">
        <v>97</v>
      </c>
    </row>
    <row r="279" customFormat="false" ht="15" hidden="false" customHeight="false" outlineLevel="0" collapsed="false">
      <c r="A279" s="8" t="n">
        <v>40920.7069444444</v>
      </c>
      <c r="B279" s="9" t="n">
        <v>76.7328872680664</v>
      </c>
      <c r="C279" s="9" t="n">
        <v>77.8901138305664</v>
      </c>
      <c r="D279" s="9" t="n">
        <v>83.7573394775391</v>
      </c>
      <c r="E279" s="9" t="n">
        <v>83.1993179321289</v>
      </c>
      <c r="F279" s="9" t="n">
        <v>83.9931335449219</v>
      </c>
      <c r="G279" s="9" t="n">
        <v>85.9690856933594</v>
      </c>
      <c r="H279" s="9" t="n">
        <v>87.1613845825195</v>
      </c>
      <c r="I279" s="9" t="n">
        <v>86.679573059082</v>
      </c>
      <c r="J279" s="9" t="n">
        <v>75.0113830566406</v>
      </c>
      <c r="K279" s="9" t="n">
        <v>75.6965942382813</v>
      </c>
      <c r="L279" s="9" t="n">
        <v>1874.02124023438</v>
      </c>
      <c r="M279" s="9" t="n">
        <v>229.818313598633</v>
      </c>
      <c r="N279" s="9" t="n">
        <v>147.372573852539</v>
      </c>
      <c r="O279" s="9" t="n">
        <v>100</v>
      </c>
      <c r="P279" s="9" t="n">
        <v>426.050598144531</v>
      </c>
      <c r="Q279" s="9" t="n">
        <v>644.202575683594</v>
      </c>
      <c r="R279" s="9" t="n">
        <v>49.2659072875977</v>
      </c>
      <c r="S279" s="9" t="n">
        <v>53.4669914245606</v>
      </c>
      <c r="T279" s="9" t="n">
        <v>27.7886791229248</v>
      </c>
      <c r="U279" s="9" t="n">
        <v>27.9607887268066</v>
      </c>
      <c r="V279" s="9" t="n">
        <v>11.8332929611206</v>
      </c>
      <c r="W279" s="9" t="n">
        <v>0.193873777985573</v>
      </c>
      <c r="X279" s="9" t="n">
        <v>0.621187090873718</v>
      </c>
      <c r="Y279" s="9" t="n">
        <v>16228.16015625</v>
      </c>
      <c r="Z279" s="9" t="n">
        <v>187.388336181641</v>
      </c>
      <c r="AA279" s="9" t="n">
        <v>2.54959058761597</v>
      </c>
      <c r="AB279" s="9" t="n">
        <v>56.4992942810059</v>
      </c>
      <c r="AC279" s="9" t="n">
        <v>6024.53955078125</v>
      </c>
      <c r="AD279" s="9" t="n">
        <v>56.7999954223633</v>
      </c>
      <c r="AE279" s="9" t="n">
        <v>50</v>
      </c>
      <c r="AF279" s="9" t="n">
        <v>53.4107666015625</v>
      </c>
      <c r="AG279" s="9" t="n">
        <v>19.1205635070801</v>
      </c>
      <c r="AH279" s="9" t="n">
        <v>100.027267456055</v>
      </c>
      <c r="AI279" s="9" t="n">
        <v>28.4275131225586</v>
      </c>
      <c r="AJ279" s="9" t="n">
        <v>32.9470367431641</v>
      </c>
      <c r="AK279" s="9" t="n">
        <v>501.111663818359</v>
      </c>
      <c r="AL279" s="9" t="n">
        <v>501.991180419922</v>
      </c>
      <c r="AM279" s="9" t="n">
        <v>498.595581054687</v>
      </c>
      <c r="AN279" s="9" t="n">
        <v>500.547790527344</v>
      </c>
      <c r="AO279" s="9" t="n">
        <v>22.690559387207</v>
      </c>
      <c r="AP279" s="9" t="n">
        <v>29.3466033935547</v>
      </c>
      <c r="AQ279" s="9" t="n">
        <v>22.4662017822266</v>
      </c>
      <c r="AR279" s="10" t="s">
        <v>90</v>
      </c>
      <c r="AS279" s="9" t="n">
        <v>61.9625015258789</v>
      </c>
      <c r="AT279" s="9" t="n">
        <v>0.808030962944031</v>
      </c>
      <c r="AU279" s="9" t="n">
        <v>2.00485897064209</v>
      </c>
      <c r="AV279" s="9" t="n">
        <v>0.504684329032898</v>
      </c>
      <c r="AW279" s="9" t="n">
        <v>1157.07177734375</v>
      </c>
      <c r="AX279" s="9" t="n">
        <v>301.614227294922</v>
      </c>
      <c r="AY279" s="9" t="n">
        <v>11.0522928237915</v>
      </c>
      <c r="AZ279" s="9" t="n">
        <v>517.724853515625</v>
      </c>
      <c r="BA279" s="9" t="n">
        <v>2.15914297103882</v>
      </c>
      <c r="BB279" s="9" t="n">
        <v>4.1730809211731</v>
      </c>
      <c r="BC279" s="9" t="n">
        <v>0.10454024374485</v>
      </c>
      <c r="BD279" s="9" t="n">
        <v>20.5280742645264</v>
      </c>
      <c r="BE279" s="9" t="n">
        <v>258.559631347656</v>
      </c>
      <c r="BF279" s="9" t="n">
        <v>131.179275512695</v>
      </c>
      <c r="BG279" s="9" t="n">
        <v>17.5396156311035</v>
      </c>
      <c r="BH279" s="9" t="n">
        <v>0.0975936651229858</v>
      </c>
      <c r="BI279" s="9" t="n">
        <v>12.3263969421387</v>
      </c>
      <c r="BJ279" s="9" t="n">
        <v>28.4848461151123</v>
      </c>
      <c r="BK279" s="9" t="n">
        <v>19.5926933288574</v>
      </c>
      <c r="BL279" s="9" t="n">
        <v>7208.4150390625</v>
      </c>
      <c r="BM279" s="9" t="n">
        <v>24.6558246612549</v>
      </c>
      <c r="BN279" s="9" t="n">
        <v>28.0844192504883</v>
      </c>
      <c r="BO279" s="9" t="n">
        <v>29.3637676239014</v>
      </c>
      <c r="BP279" s="9" t="n">
        <v>29.42502784729</v>
      </c>
      <c r="BQ279" s="9" t="n">
        <v>28.369758605957</v>
      </c>
      <c r="BR279" s="9" t="n">
        <v>9.49035453796387</v>
      </c>
      <c r="BS279" s="9" t="n">
        <v>0</v>
      </c>
      <c r="BT279" s="9" t="n">
        <v>399.881622314453</v>
      </c>
      <c r="BU279" s="9" t="n">
        <v>2.65547490119934</v>
      </c>
      <c r="BV279" s="9" t="n">
        <v>7.73655652999878</v>
      </c>
      <c r="BW279" s="9" t="n">
        <v>1813.36950683594</v>
      </c>
      <c r="BX279" s="9" t="n">
        <v>7.79756164550781</v>
      </c>
      <c r="BY279" s="9" t="n">
        <v>16.2596797943115</v>
      </c>
      <c r="BZ279" s="9" t="n">
        <v>50.530330657959</v>
      </c>
      <c r="CA279" s="9" t="n">
        <v>563.129516601563</v>
      </c>
      <c r="CB279" s="9" t="n">
        <v>713.013122558594</v>
      </c>
      <c r="CC279" s="9" t="n">
        <v>6.31036996841431</v>
      </c>
      <c r="CD279" s="9" t="n">
        <v>10.0149307250977</v>
      </c>
      <c r="CE279" s="10" t="s">
        <v>91</v>
      </c>
      <c r="CF279" s="10" t="s">
        <v>92</v>
      </c>
      <c r="CG279" s="10" t="s">
        <v>93</v>
      </c>
      <c r="CH279" s="10" t="s">
        <v>96</v>
      </c>
      <c r="CI279" s="9" t="n">
        <f aca="false">ABS(AD279-AE279)</f>
        <v>6.79999542236328</v>
      </c>
      <c r="CJ279" s="10" t="str">
        <f aca="false">IF(OR((M279&lt;100),(L279&lt;=0),(BY279&lt;10)),"Fermo","Marcia")</f>
        <v>Marcia</v>
      </c>
      <c r="CK279" s="10" t="str">
        <f aca="false">IF(ABS(AD279-AE279)&gt;=15,"No","Si")</f>
        <v>Si</v>
      </c>
      <c r="CL279" s="0" t="s">
        <v>97</v>
      </c>
    </row>
    <row r="280" customFormat="false" ht="15" hidden="false" customHeight="false" outlineLevel="0" collapsed="false">
      <c r="A280" s="8" t="n">
        <v>40920.7076388889</v>
      </c>
      <c r="B280" s="9" t="n">
        <v>76.7413024902344</v>
      </c>
      <c r="C280" s="9" t="n">
        <v>77.880012512207</v>
      </c>
      <c r="D280" s="9" t="n">
        <v>83.7958374023438</v>
      </c>
      <c r="E280" s="9" t="n">
        <v>83.2203063964844</v>
      </c>
      <c r="F280" s="9" t="n">
        <v>84.0114440917969</v>
      </c>
      <c r="G280" s="9" t="n">
        <v>86.0024719238281</v>
      </c>
      <c r="H280" s="9" t="n">
        <v>87.1613845825195</v>
      </c>
      <c r="I280" s="9" t="n">
        <v>86.7128067016602</v>
      </c>
      <c r="J280" s="9" t="n">
        <v>75.0569839477539</v>
      </c>
      <c r="K280" s="9" t="n">
        <v>75.709114074707</v>
      </c>
      <c r="L280" s="9" t="n">
        <v>1874.41455078125</v>
      </c>
      <c r="M280" s="9" t="n">
        <v>227.323776245117</v>
      </c>
      <c r="N280" s="9" t="n">
        <v>146.753219604492</v>
      </c>
      <c r="O280" s="9" t="n">
        <v>100</v>
      </c>
      <c r="P280" s="9" t="n">
        <v>426.079620361328</v>
      </c>
      <c r="Q280" s="9" t="n">
        <v>642.856140136719</v>
      </c>
      <c r="R280" s="9" t="n">
        <v>52.0166244506836</v>
      </c>
      <c r="S280" s="9" t="n">
        <v>53.8315048217774</v>
      </c>
      <c r="T280" s="9" t="n">
        <v>27.803882598877</v>
      </c>
      <c r="U280" s="9" t="n">
        <v>27.9623622894287</v>
      </c>
      <c r="V280" s="9" t="n">
        <v>11.856517791748</v>
      </c>
      <c r="W280" s="9" t="n">
        <v>0.189520969986916</v>
      </c>
      <c r="X280" s="9" t="n">
        <v>0.62128746509552</v>
      </c>
      <c r="Y280" s="9" t="n">
        <v>16226.3017578125</v>
      </c>
      <c r="Z280" s="9" t="n">
        <v>187.388336181641</v>
      </c>
      <c r="AA280" s="9" t="n">
        <v>2.50227642059326</v>
      </c>
      <c r="AB280" s="9" t="n">
        <v>56.4980278015137</v>
      </c>
      <c r="AC280" s="9" t="n">
        <v>6025.3310546875</v>
      </c>
      <c r="AD280" s="9" t="n">
        <v>52.3497047424316</v>
      </c>
      <c r="AE280" s="9" t="n">
        <v>50</v>
      </c>
      <c r="AF280" s="9" t="n">
        <v>53.0723648071289</v>
      </c>
      <c r="AG280" s="9" t="n">
        <v>19.1348705291748</v>
      </c>
      <c r="AH280" s="9" t="n">
        <v>100.055053710938</v>
      </c>
      <c r="AI280" s="9" t="n">
        <v>28.4195404052734</v>
      </c>
      <c r="AJ280" s="9" t="n">
        <v>32.9877128601074</v>
      </c>
      <c r="AK280" s="9" t="n">
        <v>501.117431640625</v>
      </c>
      <c r="AL280" s="9" t="n">
        <v>502.066345214844</v>
      </c>
      <c r="AM280" s="9" t="n">
        <v>498.586730957031</v>
      </c>
      <c r="AN280" s="9" t="n">
        <v>500.600982666016</v>
      </c>
      <c r="AO280" s="9" t="n">
        <v>22.7209606170654</v>
      </c>
      <c r="AP280" s="9" t="n">
        <v>29.3844184875488</v>
      </c>
      <c r="AQ280" s="9" t="n">
        <v>22.4589805603027</v>
      </c>
      <c r="AR280" s="10" t="s">
        <v>90</v>
      </c>
      <c r="AS280" s="9" t="n">
        <v>61.970832824707</v>
      </c>
      <c r="AT280" s="9" t="n">
        <v>0.807755887508392</v>
      </c>
      <c r="AU280" s="9" t="n">
        <v>2.00551104545593</v>
      </c>
      <c r="AV280" s="9" t="n">
        <v>0.504802763462067</v>
      </c>
      <c r="AW280" s="9" t="n">
        <v>1157.62243652344</v>
      </c>
      <c r="AX280" s="9" t="n">
        <v>298.63671875</v>
      </c>
      <c r="AY280" s="9" t="n">
        <v>11.0506706237793</v>
      </c>
      <c r="AZ280" s="9" t="n">
        <v>521.025695800781</v>
      </c>
      <c r="BA280" s="9" t="n">
        <v>2.15733575820923</v>
      </c>
      <c r="BB280" s="9" t="n">
        <v>4.16958045959473</v>
      </c>
      <c r="BC280" s="9" t="n">
        <v>0.104349479079247</v>
      </c>
      <c r="BD280" s="9" t="n">
        <v>20.5454292297363</v>
      </c>
      <c r="BE280" s="9" t="n">
        <v>203.119873046875</v>
      </c>
      <c r="BF280" s="9" t="n">
        <v>131.180099487305</v>
      </c>
      <c r="BG280" s="9" t="n">
        <v>17.5110187530518</v>
      </c>
      <c r="BH280" s="9" t="n">
        <v>0.0973880887031555</v>
      </c>
      <c r="BI280" s="9" t="n">
        <v>12.3255405426025</v>
      </c>
      <c r="BJ280" s="9" t="n">
        <v>28.482608795166</v>
      </c>
      <c r="BK280" s="9" t="n">
        <v>19.1447525024414</v>
      </c>
      <c r="BL280" s="9" t="n">
        <v>7213.33935546875</v>
      </c>
      <c r="BM280" s="9" t="n">
        <v>24.6472358703613</v>
      </c>
      <c r="BN280" s="9" t="n">
        <v>28.0858917236328</v>
      </c>
      <c r="BO280" s="9" t="n">
        <v>29.3628311157227</v>
      </c>
      <c r="BP280" s="9" t="n">
        <v>29.4242649078369</v>
      </c>
      <c r="BQ280" s="9" t="n">
        <v>28.3588581085205</v>
      </c>
      <c r="BR280" s="9" t="n">
        <v>9.48956680297852</v>
      </c>
      <c r="BS280" s="9" t="n">
        <v>0</v>
      </c>
      <c r="BT280" s="9" t="n">
        <v>398.390960693359</v>
      </c>
      <c r="BU280" s="9" t="n">
        <v>2.65547490119934</v>
      </c>
      <c r="BV280" s="9" t="n">
        <v>7.72544527053833</v>
      </c>
      <c r="BW280" s="9" t="n">
        <v>1813.27685546875</v>
      </c>
      <c r="BX280" s="9" t="n">
        <v>8.19026184082031</v>
      </c>
      <c r="BY280" s="9" t="n">
        <v>16.2803401947021</v>
      </c>
      <c r="BZ280" s="9" t="n">
        <v>50.5405044555664</v>
      </c>
      <c r="CA280" s="9" t="n">
        <v>554.002258300781</v>
      </c>
      <c r="CB280" s="9" t="n">
        <v>716.568359375</v>
      </c>
      <c r="CC280" s="9" t="n">
        <v>6.30244398117065</v>
      </c>
      <c r="CD280" s="9" t="n">
        <v>10.0308799743652</v>
      </c>
      <c r="CE280" s="10" t="s">
        <v>91</v>
      </c>
      <c r="CF280" s="10" t="s">
        <v>92</v>
      </c>
      <c r="CG280" s="10" t="s">
        <v>93</v>
      </c>
      <c r="CH280" s="10" t="s">
        <v>96</v>
      </c>
      <c r="CI280" s="9" t="n">
        <f aca="false">ABS(AD280-AE280)</f>
        <v>2.34970474243164</v>
      </c>
      <c r="CJ280" s="10" t="str">
        <f aca="false">IF(OR((M280&lt;100),(L280&lt;=0),(BY280&lt;10)),"Fermo","Marcia")</f>
        <v>Marcia</v>
      </c>
      <c r="CK280" s="10" t="str">
        <f aca="false">IF(ABS(AD280-AE280)&gt;=15,"No","Si")</f>
        <v>Si</v>
      </c>
      <c r="CL280" s="0" t="s">
        <v>97</v>
      </c>
    </row>
    <row r="281" customFormat="false" ht="15" hidden="false" customHeight="false" outlineLevel="0" collapsed="false">
      <c r="A281" s="8" t="n">
        <v>40920.7083333333</v>
      </c>
      <c r="B281" s="9" t="n">
        <v>76.7367095947266</v>
      </c>
      <c r="C281" s="9" t="n">
        <v>77.8699188232422</v>
      </c>
      <c r="D281" s="9" t="n">
        <v>83.8343200683594</v>
      </c>
      <c r="E281" s="9" t="n">
        <v>83.2412948608399</v>
      </c>
      <c r="F281" s="9" t="n">
        <v>84.0297622680664</v>
      </c>
      <c r="G281" s="9" t="n">
        <v>86.0358581542969</v>
      </c>
      <c r="H281" s="9" t="n">
        <v>87.1613845825195</v>
      </c>
      <c r="I281" s="9" t="n">
        <v>86.7460403442383</v>
      </c>
      <c r="J281" s="9" t="n">
        <v>75.1025772094727</v>
      </c>
      <c r="K281" s="9" t="n">
        <v>75.7052688598633</v>
      </c>
      <c r="L281" s="9" t="n">
        <v>1874.80798339844</v>
      </c>
      <c r="M281" s="9" t="n">
        <v>226.535980224609</v>
      </c>
      <c r="N281" s="9" t="n">
        <v>146.133880615234</v>
      </c>
      <c r="O281" s="9" t="n">
        <v>100</v>
      </c>
      <c r="P281" s="9" t="n">
        <v>426.108673095703</v>
      </c>
      <c r="Q281" s="9" t="n">
        <v>641.509643554688</v>
      </c>
      <c r="R281" s="9" t="n">
        <v>52.9441223144531</v>
      </c>
      <c r="S281" s="9" t="n">
        <v>53.8782196044922</v>
      </c>
      <c r="T281" s="9" t="n">
        <v>27.8190879821777</v>
      </c>
      <c r="U281" s="9" t="n">
        <v>27.9639377593994</v>
      </c>
      <c r="V281" s="9" t="n">
        <v>11.8797435760498</v>
      </c>
      <c r="W281" s="9" t="n">
        <v>0.18516817688942</v>
      </c>
      <c r="X281" s="9" t="n">
        <v>0.621387898921967</v>
      </c>
      <c r="Y281" s="9" t="n">
        <v>16224.4443359375</v>
      </c>
      <c r="Z281" s="9" t="n">
        <v>187.388336181641</v>
      </c>
      <c r="AA281" s="9" t="n">
        <v>2.45496249198914</v>
      </c>
      <c r="AB281" s="9" t="n">
        <v>56.4967613220215</v>
      </c>
      <c r="AC281" s="9" t="n">
        <v>6026.12255859375</v>
      </c>
      <c r="AD281" s="9" t="n">
        <v>46.1026763916016</v>
      </c>
      <c r="AE281" s="9" t="n">
        <v>50</v>
      </c>
      <c r="AF281" s="9" t="n">
        <v>52.7339591979981</v>
      </c>
      <c r="AG281" s="9" t="n">
        <v>19.1491775512695</v>
      </c>
      <c r="AH281" s="9" t="n">
        <v>100.08283996582</v>
      </c>
      <c r="AI281" s="9" t="n">
        <v>28.4115657806396</v>
      </c>
      <c r="AJ281" s="9" t="n">
        <v>33.0283889770508</v>
      </c>
      <c r="AK281" s="9" t="n">
        <v>501.123199462891</v>
      </c>
      <c r="AL281" s="9" t="n">
        <v>502.141540527344</v>
      </c>
      <c r="AM281" s="9" t="n">
        <v>498.577850341797</v>
      </c>
      <c r="AN281" s="9" t="n">
        <v>500.654144287109</v>
      </c>
      <c r="AO281" s="9" t="n">
        <v>22.7513637542725</v>
      </c>
      <c r="AP281" s="9" t="n">
        <v>29.4222354888916</v>
      </c>
      <c r="AQ281" s="9" t="n">
        <v>22.4517574310303</v>
      </c>
      <c r="AR281" s="10" t="s">
        <v>90</v>
      </c>
      <c r="AS281" s="9" t="n">
        <v>61.9791679382324</v>
      </c>
      <c r="AT281" s="9" t="n">
        <v>0.807480752468109</v>
      </c>
      <c r="AU281" s="9" t="n">
        <v>2.00616312026978</v>
      </c>
      <c r="AV281" s="9" t="n">
        <v>0.504921197891235</v>
      </c>
      <c r="AW281" s="9" t="n">
        <v>1158.17309570313</v>
      </c>
      <c r="AX281" s="9" t="n">
        <v>302.258026123047</v>
      </c>
      <c r="AY281" s="9" t="n">
        <v>11.0490493774414</v>
      </c>
      <c r="AZ281" s="9" t="n">
        <v>524.326538085938</v>
      </c>
      <c r="BA281" s="9" t="n">
        <v>2.15552878379822</v>
      </c>
      <c r="BB281" s="9" t="n">
        <v>4.16607999801636</v>
      </c>
      <c r="BC281" s="9" t="n">
        <v>0.104158714413643</v>
      </c>
      <c r="BD281" s="9" t="n">
        <v>20.5627841949463</v>
      </c>
      <c r="BE281" s="9" t="n">
        <v>245.745208740234</v>
      </c>
      <c r="BF281" s="9" t="n">
        <v>131.180908203125</v>
      </c>
      <c r="BG281" s="9" t="n">
        <v>17.4824237823486</v>
      </c>
      <c r="BH281" s="9" t="n">
        <v>0.0971825197339058</v>
      </c>
      <c r="BI281" s="9" t="n">
        <v>12.3246850967407</v>
      </c>
      <c r="BJ281" s="9" t="n">
        <v>28.4803733825684</v>
      </c>
      <c r="BK281" s="9" t="n">
        <v>20.4306125640869</v>
      </c>
      <c r="BL281" s="9" t="n">
        <v>7218.26416015625</v>
      </c>
      <c r="BM281" s="9" t="n">
        <v>24.6386470794678</v>
      </c>
      <c r="BN281" s="9" t="n">
        <v>28.087366104126</v>
      </c>
      <c r="BO281" s="9" t="n">
        <v>29.3618927001953</v>
      </c>
      <c r="BP281" s="9" t="n">
        <v>29.4235019683838</v>
      </c>
      <c r="BQ281" s="9" t="n">
        <v>28.347957611084</v>
      </c>
      <c r="BR281" s="9" t="n">
        <v>9.48877811431885</v>
      </c>
      <c r="BS281" s="9" t="n">
        <v>0</v>
      </c>
      <c r="BT281" s="9" t="n">
        <v>395.935852050781</v>
      </c>
      <c r="BU281" s="9" t="n">
        <v>2.65547490119934</v>
      </c>
      <c r="BV281" s="9" t="n">
        <v>7.71433448791504</v>
      </c>
      <c r="BW281" s="9" t="n">
        <v>1813.18408203125</v>
      </c>
      <c r="BX281" s="9" t="n">
        <v>8.103515625</v>
      </c>
      <c r="BY281" s="9" t="n">
        <v>16.3010005950928</v>
      </c>
      <c r="BZ281" s="9" t="n">
        <v>50.3624534606934</v>
      </c>
      <c r="CA281" s="9" t="n">
        <v>554.755065917969</v>
      </c>
      <c r="CB281" s="9" t="n">
        <v>714.880126953125</v>
      </c>
      <c r="CC281" s="9" t="n">
        <v>6.294517993927</v>
      </c>
      <c r="CD281" s="9" t="n">
        <v>10.0468282699585</v>
      </c>
      <c r="CE281" s="10" t="s">
        <v>91</v>
      </c>
      <c r="CF281" s="10" t="s">
        <v>92</v>
      </c>
      <c r="CG281" s="10" t="s">
        <v>93</v>
      </c>
      <c r="CH281" s="10" t="s">
        <v>96</v>
      </c>
      <c r="CI281" s="9" t="n">
        <f aca="false">ABS(AD281-AE281)</f>
        <v>3.89732360839844</v>
      </c>
      <c r="CJ281" s="10" t="str">
        <f aca="false">IF(OR((M281&lt;100),(L281&lt;=0),(BY281&lt;10)),"Fermo","Marcia")</f>
        <v>Marcia</v>
      </c>
      <c r="CK281" s="10" t="str">
        <f aca="false">IF(ABS(AD281-AE281)&gt;=15,"No","Si")</f>
        <v>Si</v>
      </c>
      <c r="CL281" s="0" t="s">
        <v>97</v>
      </c>
    </row>
    <row r="282" customFormat="false" ht="15" hidden="false" customHeight="false" outlineLevel="0" collapsed="false">
      <c r="A282" s="8" t="n">
        <v>40920.7090277778</v>
      </c>
      <c r="B282" s="9" t="n">
        <v>76.7191009521484</v>
      </c>
      <c r="C282" s="9" t="n">
        <v>77.8598175048828</v>
      </c>
      <c r="D282" s="9" t="n">
        <v>83.8728179931641</v>
      </c>
      <c r="E282" s="9" t="n">
        <v>83.2622909545898</v>
      </c>
      <c r="F282" s="9" t="n">
        <v>84.0480728149414</v>
      </c>
      <c r="G282" s="9" t="n">
        <v>86.0692443847656</v>
      </c>
      <c r="H282" s="9" t="n">
        <v>87.2104415893555</v>
      </c>
      <c r="I282" s="9" t="n">
        <v>86.7792739868164</v>
      </c>
      <c r="J282" s="9" t="n">
        <v>75.1481781005859</v>
      </c>
      <c r="K282" s="9" t="n">
        <v>75.6850738525391</v>
      </c>
      <c r="L282" s="9" t="n">
        <v>1875.20141601562</v>
      </c>
      <c r="M282" s="9" t="n">
        <v>224.213592529297</v>
      </c>
      <c r="N282" s="9" t="n">
        <v>146.388977050781</v>
      </c>
      <c r="O282" s="9" t="n">
        <v>100</v>
      </c>
      <c r="P282" s="9" t="n">
        <v>425.686431884766</v>
      </c>
      <c r="Q282" s="9" t="n">
        <v>646.638854980469</v>
      </c>
      <c r="R282" s="9" t="n">
        <v>50.1848335266113</v>
      </c>
      <c r="S282" s="9" t="n">
        <v>53.667236328125</v>
      </c>
      <c r="T282" s="9" t="n">
        <v>27.8159503936768</v>
      </c>
      <c r="U282" s="9" t="n">
        <v>27.9655132293701</v>
      </c>
      <c r="V282" s="9" t="n">
        <v>11.9029693603516</v>
      </c>
      <c r="W282" s="9" t="n">
        <v>0.180815368890762</v>
      </c>
      <c r="X282" s="9" t="n">
        <v>0.621488332748413</v>
      </c>
      <c r="Y282" s="9" t="n">
        <v>16222.5869140625</v>
      </c>
      <c r="Z282" s="9" t="n">
        <v>187.388336181641</v>
      </c>
      <c r="AA282" s="9" t="n">
        <v>2.40764832496643</v>
      </c>
      <c r="AB282" s="9" t="n">
        <v>56.495491027832</v>
      </c>
      <c r="AC282" s="9" t="n">
        <v>6026.9140625</v>
      </c>
      <c r="AD282" s="9" t="n">
        <v>45.2921752929688</v>
      </c>
      <c r="AE282" s="9" t="n">
        <v>50</v>
      </c>
      <c r="AF282" s="9" t="n">
        <v>52.3955535888672</v>
      </c>
      <c r="AG282" s="9" t="n">
        <v>19.1634864807129</v>
      </c>
      <c r="AH282" s="9" t="n">
        <v>100.110626220703</v>
      </c>
      <c r="AI282" s="9" t="n">
        <v>28.4035930633545</v>
      </c>
      <c r="AJ282" s="9" t="n">
        <v>33.0690650939941</v>
      </c>
      <c r="AK282" s="9" t="n">
        <v>501.128967285156</v>
      </c>
      <c r="AL282" s="9" t="n">
        <v>502.216705322266</v>
      </c>
      <c r="AM282" s="9" t="n">
        <v>498.569000244141</v>
      </c>
      <c r="AN282" s="9" t="n">
        <v>500.707305908203</v>
      </c>
      <c r="AO282" s="9" t="n">
        <v>22.7817649841309</v>
      </c>
      <c r="AP282" s="9" t="n">
        <v>29.4600505828857</v>
      </c>
      <c r="AQ282" s="9" t="n">
        <v>22.4445362091064</v>
      </c>
      <c r="AR282" s="10" t="s">
        <v>90</v>
      </c>
      <c r="AS282" s="9" t="n">
        <v>61.9874992370606</v>
      </c>
      <c r="AT282" s="9" t="n">
        <v>0.807205677032471</v>
      </c>
      <c r="AU282" s="9" t="n">
        <v>1.98338115215302</v>
      </c>
      <c r="AV282" s="9" t="n">
        <v>0.505039632320404</v>
      </c>
      <c r="AW282" s="9" t="n">
        <v>1158.72387695313</v>
      </c>
      <c r="AX282" s="9" t="n">
        <v>316.823699951172</v>
      </c>
      <c r="AY282" s="9" t="n">
        <v>11.0474281311035</v>
      </c>
      <c r="AZ282" s="9" t="n">
        <v>519.040710449219</v>
      </c>
      <c r="BA282" s="9" t="n">
        <v>2.15372157096863</v>
      </c>
      <c r="BB282" s="9" t="n">
        <v>4.16257953643799</v>
      </c>
      <c r="BC282" s="9" t="n">
        <v>0.103967949748039</v>
      </c>
      <c r="BD282" s="9" t="n">
        <v>20.5801391601562</v>
      </c>
      <c r="BE282" s="9" t="n">
        <v>289.761840820312</v>
      </c>
      <c r="BF282" s="9" t="n">
        <v>131.181732177734</v>
      </c>
      <c r="BG282" s="9" t="n">
        <v>17.4538288116455</v>
      </c>
      <c r="BH282" s="9" t="n">
        <v>0.0969769433140755</v>
      </c>
      <c r="BI282" s="9" t="n">
        <v>12.3238286972046</v>
      </c>
      <c r="BJ282" s="9" t="n">
        <v>28.4781360626221</v>
      </c>
      <c r="BK282" s="9" t="n">
        <v>21.3928966522217</v>
      </c>
      <c r="BL282" s="9" t="n">
        <v>7223.1884765625</v>
      </c>
      <c r="BM282" s="9" t="n">
        <v>24.6300582885742</v>
      </c>
      <c r="BN282" s="9" t="n">
        <v>28.0888404846191</v>
      </c>
      <c r="BO282" s="9" t="n">
        <v>29.3609561920166</v>
      </c>
      <c r="BP282" s="9" t="n">
        <v>29.4227390289307</v>
      </c>
      <c r="BQ282" s="9" t="n">
        <v>28.3511371612549</v>
      </c>
      <c r="BR282" s="9" t="n">
        <v>9.48798942565918</v>
      </c>
      <c r="BS282" s="9" t="n">
        <v>0</v>
      </c>
      <c r="BT282" s="9" t="n">
        <v>398.36767578125</v>
      </c>
      <c r="BU282" s="9" t="n">
        <v>2.65547490119934</v>
      </c>
      <c r="BV282" s="9" t="n">
        <v>7.70322322845459</v>
      </c>
      <c r="BW282" s="9" t="n">
        <v>1813.09143066406</v>
      </c>
      <c r="BX282" s="9" t="n">
        <v>7.53732299804688</v>
      </c>
      <c r="BY282" s="9" t="n">
        <v>16.3216590881348</v>
      </c>
      <c r="BZ282" s="9" t="n">
        <v>50.1844024658203</v>
      </c>
      <c r="CA282" s="9" t="n">
        <v>555.507873535156</v>
      </c>
      <c r="CB282" s="9" t="n">
        <v>712.5380859375</v>
      </c>
      <c r="CC282" s="9" t="n">
        <v>6.28659248352051</v>
      </c>
      <c r="CD282" s="9" t="n">
        <v>10.0627765655518</v>
      </c>
      <c r="CE282" s="10" t="s">
        <v>91</v>
      </c>
      <c r="CF282" s="10" t="s">
        <v>92</v>
      </c>
      <c r="CG282" s="10" t="s">
        <v>93</v>
      </c>
      <c r="CH282" s="10" t="s">
        <v>96</v>
      </c>
      <c r="CI282" s="9" t="n">
        <f aca="false">ABS(AD282-AE282)</f>
        <v>4.70782470703125</v>
      </c>
      <c r="CJ282" s="10" t="str">
        <f aca="false">IF(OR((M282&lt;100),(L282&lt;=0),(BY282&lt;10)),"Fermo","Marcia")</f>
        <v>Marcia</v>
      </c>
      <c r="CK282" s="10" t="str">
        <f aca="false">IF(ABS(AD282-AE282)&gt;=15,"No","Si")</f>
        <v>Si</v>
      </c>
      <c r="CL282" s="0" t="s">
        <v>97</v>
      </c>
    </row>
    <row r="283" customFormat="false" ht="15" hidden="false" customHeight="false" outlineLevel="0" collapsed="false">
      <c r="A283" s="8" t="n">
        <v>40920.7097222222</v>
      </c>
      <c r="B283" s="9" t="n">
        <v>76.7014923095703</v>
      </c>
      <c r="C283" s="9" t="n">
        <v>77.8497161865234</v>
      </c>
      <c r="D283" s="9" t="n">
        <v>83.9113006591797</v>
      </c>
      <c r="E283" s="9" t="n">
        <v>83.2832794189453</v>
      </c>
      <c r="F283" s="9" t="n">
        <v>84.0663833618164</v>
      </c>
      <c r="G283" s="9" t="n">
        <v>86.1026306152344</v>
      </c>
      <c r="H283" s="9" t="n">
        <v>87.2594909667969</v>
      </c>
      <c r="I283" s="9" t="n">
        <v>86.8125</v>
      </c>
      <c r="J283" s="9" t="n">
        <v>75.1937713623047</v>
      </c>
      <c r="K283" s="9" t="n">
        <v>75.6648712158203</v>
      </c>
      <c r="L283" s="9" t="n">
        <v>1875.59484863281</v>
      </c>
      <c r="M283" s="9" t="n">
        <v>225.088333129883</v>
      </c>
      <c r="N283" s="9" t="n">
        <v>146.706604003906</v>
      </c>
      <c r="O283" s="9" t="n">
        <v>100</v>
      </c>
      <c r="P283" s="9" t="n">
        <v>425.638854980469</v>
      </c>
      <c r="Q283" s="9" t="n">
        <v>638.115295410156</v>
      </c>
      <c r="R283" s="9" t="n">
        <v>49.3760147094727</v>
      </c>
      <c r="S283" s="9" t="n">
        <v>53.4562568664551</v>
      </c>
      <c r="T283" s="9" t="n">
        <v>27.8128128051758</v>
      </c>
      <c r="U283" s="9" t="n">
        <v>27.9670867919922</v>
      </c>
      <c r="V283" s="9" t="n">
        <v>11.926194190979</v>
      </c>
      <c r="W283" s="9" t="n">
        <v>0.176462575793266</v>
      </c>
      <c r="X283" s="9" t="n">
        <v>0.621588706970215</v>
      </c>
      <c r="Y283" s="9" t="n">
        <v>16220.7294921875</v>
      </c>
      <c r="Z283" s="9" t="n">
        <v>187.388336181641</v>
      </c>
      <c r="AA283" s="9" t="n">
        <v>2.3603343963623</v>
      </c>
      <c r="AB283" s="9" t="n">
        <v>56.4942245483398</v>
      </c>
      <c r="AC283" s="9" t="n">
        <v>6027.70556640625</v>
      </c>
      <c r="AD283" s="9" t="n">
        <v>54.8719291687012</v>
      </c>
      <c r="AE283" s="9" t="n">
        <v>50</v>
      </c>
      <c r="AF283" s="9" t="n">
        <v>53.019660949707</v>
      </c>
      <c r="AG283" s="9" t="n">
        <v>19.1777935028076</v>
      </c>
      <c r="AH283" s="9" t="n">
        <v>100.138404846191</v>
      </c>
      <c r="AI283" s="9" t="n">
        <v>28.3956184387207</v>
      </c>
      <c r="AJ283" s="9" t="n">
        <v>33.1097450256348</v>
      </c>
      <c r="AK283" s="9" t="n">
        <v>501.134735107422</v>
      </c>
      <c r="AL283" s="9" t="n">
        <v>502.291870117188</v>
      </c>
      <c r="AM283" s="9" t="n">
        <v>498.560150146484</v>
      </c>
      <c r="AN283" s="9" t="n">
        <v>500.760498046875</v>
      </c>
      <c r="AO283" s="9" t="n">
        <v>22.8121662139893</v>
      </c>
      <c r="AP283" s="9" t="n">
        <v>29.4978675842285</v>
      </c>
      <c r="AQ283" s="9" t="n">
        <v>22.437313079834</v>
      </c>
      <c r="AR283" s="10" t="s">
        <v>90</v>
      </c>
      <c r="AS283" s="9" t="n">
        <v>61.9958343505859</v>
      </c>
      <c r="AT283" s="9" t="n">
        <v>0.806930601596832</v>
      </c>
      <c r="AU283" s="9" t="n">
        <v>1.97045612335205</v>
      </c>
      <c r="AV283" s="9" t="n">
        <v>0.505158066749573</v>
      </c>
      <c r="AW283" s="9" t="n">
        <v>1159.27453613281</v>
      </c>
      <c r="AX283" s="9" t="n">
        <v>305.557434082031</v>
      </c>
      <c r="AY283" s="9" t="n">
        <v>11.0458059310913</v>
      </c>
      <c r="AZ283" s="9" t="n">
        <v>521.675720214844</v>
      </c>
      <c r="BA283" s="9" t="n">
        <v>2.15191435813904</v>
      </c>
      <c r="BB283" s="9" t="n">
        <v>4.15907907485962</v>
      </c>
      <c r="BC283" s="9" t="n">
        <v>0.103777177631855</v>
      </c>
      <c r="BD283" s="9" t="n">
        <v>20.5974941253662</v>
      </c>
      <c r="BE283" s="9" t="n">
        <v>243.626342773437</v>
      </c>
      <c r="BF283" s="9" t="n">
        <v>131.182556152344</v>
      </c>
      <c r="BG283" s="9" t="n">
        <v>17.4252338409424</v>
      </c>
      <c r="BH283" s="9" t="n">
        <v>0.0967713743448257</v>
      </c>
      <c r="BI283" s="9" t="n">
        <v>12.3229732513428</v>
      </c>
      <c r="BJ283" s="9" t="n">
        <v>28.4759006500244</v>
      </c>
      <c r="BK283" s="9" t="n">
        <v>21.1903114318848</v>
      </c>
      <c r="BL283" s="9" t="n">
        <v>7228.11279296875</v>
      </c>
      <c r="BM283" s="9" t="n">
        <v>24.621467590332</v>
      </c>
      <c r="BN283" s="9" t="n">
        <v>28.0903129577637</v>
      </c>
      <c r="BO283" s="9" t="n">
        <v>29.3600177764893</v>
      </c>
      <c r="BP283" s="9" t="n">
        <v>29.4219741821289</v>
      </c>
      <c r="BQ283" s="9" t="n">
        <v>28.3543167114258</v>
      </c>
      <c r="BR283" s="9" t="n">
        <v>9.48720169067383</v>
      </c>
      <c r="BS283" s="9" t="n">
        <v>0</v>
      </c>
      <c r="BT283" s="9" t="n">
        <v>400.799468994141</v>
      </c>
      <c r="BU283" s="9" t="n">
        <v>2.65547490119934</v>
      </c>
      <c r="BV283" s="9" t="n">
        <v>7.69211196899414</v>
      </c>
      <c r="BW283" s="9" t="n">
        <v>1812.99877929687</v>
      </c>
      <c r="BX283" s="9" t="n">
        <v>6.97113037109375</v>
      </c>
      <c r="BY283" s="9" t="n">
        <v>16.3423194885254</v>
      </c>
      <c r="BZ283" s="9" t="n">
        <v>50.053409576416</v>
      </c>
      <c r="CA283" s="9" t="n">
        <v>556.2607421875</v>
      </c>
      <c r="CB283" s="9" t="n">
        <v>714.57763671875</v>
      </c>
      <c r="CC283" s="9" t="n">
        <v>6.27866649627686</v>
      </c>
      <c r="CD283" s="9" t="n">
        <v>10.078724861145</v>
      </c>
      <c r="CE283" s="10" t="s">
        <v>91</v>
      </c>
      <c r="CF283" s="10" t="s">
        <v>92</v>
      </c>
      <c r="CG283" s="10" t="s">
        <v>93</v>
      </c>
      <c r="CH283" s="10" t="s">
        <v>96</v>
      </c>
      <c r="CI283" s="9" t="n">
        <f aca="false">ABS(AD283-AE283)</f>
        <v>4.87192916870117</v>
      </c>
      <c r="CJ283" s="10" t="str">
        <f aca="false">IF(OR((M283&lt;100),(L283&lt;=0),(BY283&lt;10)),"Fermo","Marcia")</f>
        <v>Marcia</v>
      </c>
      <c r="CK283" s="10" t="str">
        <f aca="false">IF(ABS(AD283-AE283)&gt;=15,"No","Si")</f>
        <v>Si</v>
      </c>
      <c r="CL283" s="0" t="s">
        <v>97</v>
      </c>
    </row>
    <row r="284" customFormat="false" ht="15" hidden="false" customHeight="false" outlineLevel="0" collapsed="false">
      <c r="A284" s="8" t="n">
        <v>40920.7104166667</v>
      </c>
      <c r="B284" s="9" t="n">
        <v>76.6838836669922</v>
      </c>
      <c r="C284" s="9" t="n">
        <v>77.8396148681641</v>
      </c>
      <c r="D284" s="9" t="n">
        <v>83.9497985839844</v>
      </c>
      <c r="E284" s="9" t="n">
        <v>83.3042678833008</v>
      </c>
      <c r="F284" s="9" t="n">
        <v>84.0847015380859</v>
      </c>
      <c r="G284" s="9" t="n">
        <v>86.1360092163086</v>
      </c>
      <c r="H284" s="9" t="n">
        <v>87.3085479736328</v>
      </c>
      <c r="I284" s="9" t="n">
        <v>86.8457336425781</v>
      </c>
      <c r="J284" s="9" t="n">
        <v>75.239372253418</v>
      </c>
      <c r="K284" s="9" t="n">
        <v>75.6446762084961</v>
      </c>
      <c r="L284" s="9" t="n">
        <v>1875.98815917969</v>
      </c>
      <c r="M284" s="9" t="n">
        <v>226.486297607422</v>
      </c>
      <c r="N284" s="9" t="n">
        <v>146.874725341797</v>
      </c>
      <c r="O284" s="9" t="n">
        <v>100</v>
      </c>
      <c r="P284" s="9" t="n">
        <v>425.591247558594</v>
      </c>
      <c r="Q284" s="9" t="n">
        <v>634.99853515625</v>
      </c>
      <c r="R284" s="9" t="n">
        <v>46.8796920776367</v>
      </c>
      <c r="S284" s="9" t="n">
        <v>53.2452735900879</v>
      </c>
      <c r="T284" s="9" t="n">
        <v>27.8096752166748</v>
      </c>
      <c r="U284" s="9" t="n">
        <v>27.9686622619629</v>
      </c>
      <c r="V284" s="9" t="n">
        <v>11.9494190216064</v>
      </c>
      <c r="W284" s="9" t="n">
        <v>0.17210978269577</v>
      </c>
      <c r="X284" s="9" t="n">
        <v>0.621689140796661</v>
      </c>
      <c r="Y284" s="9" t="n">
        <v>16218.87109375</v>
      </c>
      <c r="Z284" s="9" t="n">
        <v>187.388336181641</v>
      </c>
      <c r="AA284" s="9" t="n">
        <v>2.31302046775818</v>
      </c>
      <c r="AB284" s="9" t="n">
        <v>56.4929580688477</v>
      </c>
      <c r="AC284" s="9" t="n">
        <v>6028.49658203125</v>
      </c>
      <c r="AD284" s="9" t="n">
        <v>53.1288070678711</v>
      </c>
      <c r="AE284" s="9" t="n">
        <v>50</v>
      </c>
      <c r="AF284" s="9" t="n">
        <v>53.5725288391113</v>
      </c>
      <c r="AG284" s="9" t="n">
        <v>19.1921005249023</v>
      </c>
      <c r="AH284" s="9" t="n">
        <v>100.166191101074</v>
      </c>
      <c r="AI284" s="9" t="n">
        <v>28.3876457214355</v>
      </c>
      <c r="AJ284" s="9" t="n">
        <v>33.1504211425781</v>
      </c>
      <c r="AK284" s="9" t="n">
        <v>501.140502929688</v>
      </c>
      <c r="AL284" s="9" t="n">
        <v>502.367034912109</v>
      </c>
      <c r="AM284" s="9" t="n">
        <v>498.551300048828</v>
      </c>
      <c r="AN284" s="9" t="n">
        <v>500.813659667969</v>
      </c>
      <c r="AO284" s="9" t="n">
        <v>22.8425674438477</v>
      </c>
      <c r="AP284" s="9" t="n">
        <v>29.5356826782227</v>
      </c>
      <c r="AQ284" s="9" t="n">
        <v>22.4300918579102</v>
      </c>
      <c r="AR284" s="10" t="s">
        <v>90</v>
      </c>
      <c r="AS284" s="9" t="n">
        <v>62.0714302062988</v>
      </c>
      <c r="AT284" s="9" t="n">
        <v>0.806655526161194</v>
      </c>
      <c r="AU284" s="9" t="n">
        <v>1.96738827228546</v>
      </c>
      <c r="AV284" s="9" t="n">
        <v>0.505276560783386</v>
      </c>
      <c r="AW284" s="9" t="n">
        <v>1159.8251953125</v>
      </c>
      <c r="AX284" s="9" t="n">
        <v>307.086395263672</v>
      </c>
      <c r="AY284" s="9" t="n">
        <v>11.0441846847534</v>
      </c>
      <c r="AZ284" s="9" t="n">
        <v>522.268737792969</v>
      </c>
      <c r="BA284" s="9" t="n">
        <v>2.15591549873352</v>
      </c>
      <c r="BB284" s="9" t="n">
        <v>4.15557909011841</v>
      </c>
      <c r="BC284" s="9" t="n">
        <v>0.103586412966251</v>
      </c>
      <c r="BD284" s="9" t="n">
        <v>20.6148490905762</v>
      </c>
      <c r="BE284" s="9" t="n">
        <v>186.384048461914</v>
      </c>
      <c r="BF284" s="9" t="n">
        <v>131.183380126953</v>
      </c>
      <c r="BG284" s="9" t="n">
        <v>17.3966388702393</v>
      </c>
      <c r="BH284" s="9" t="n">
        <v>0.0965657979249954</v>
      </c>
      <c r="BI284" s="9" t="n">
        <v>12.3221168518066</v>
      </c>
      <c r="BJ284" s="9" t="n">
        <v>28.4736633300781</v>
      </c>
      <c r="BK284" s="9" t="n">
        <v>20.3208789825439</v>
      </c>
      <c r="BL284" s="9" t="n">
        <v>7233.03759765625</v>
      </c>
      <c r="BM284" s="9" t="n">
        <v>24.6128787994385</v>
      </c>
      <c r="BN284" s="9" t="n">
        <v>28.0917873382568</v>
      </c>
      <c r="BO284" s="9" t="n">
        <v>29.3590812683105</v>
      </c>
      <c r="BP284" s="9" t="n">
        <v>29.4212112426758</v>
      </c>
      <c r="BQ284" s="9" t="n">
        <v>28.357494354248</v>
      </c>
      <c r="BR284" s="9" t="n">
        <v>9.48641300201416</v>
      </c>
      <c r="BS284" s="9" t="n">
        <v>0</v>
      </c>
      <c r="BT284" s="9" t="n">
        <v>401.496368408203</v>
      </c>
      <c r="BU284" s="9" t="n">
        <v>2.65547490119934</v>
      </c>
      <c r="BV284" s="9" t="n">
        <v>7.68100118637085</v>
      </c>
      <c r="BW284" s="9" t="n">
        <v>1812.90612792969</v>
      </c>
      <c r="BX284" s="9" t="n">
        <v>7.35796689987183</v>
      </c>
      <c r="BY284" s="9" t="n">
        <v>16.3421173095703</v>
      </c>
      <c r="BZ284" s="9" t="n">
        <v>49.9694747924805</v>
      </c>
      <c r="CA284" s="9" t="n">
        <v>557.013549804688</v>
      </c>
      <c r="CB284" s="9" t="n">
        <v>712.9140625</v>
      </c>
      <c r="CC284" s="9" t="n">
        <v>6.27074098587036</v>
      </c>
      <c r="CD284" s="9" t="n">
        <v>10.0946731567383</v>
      </c>
      <c r="CE284" s="10" t="s">
        <v>91</v>
      </c>
      <c r="CF284" s="10" t="s">
        <v>92</v>
      </c>
      <c r="CG284" s="10" t="s">
        <v>93</v>
      </c>
      <c r="CH284" s="10" t="s">
        <v>96</v>
      </c>
      <c r="CI284" s="9" t="n">
        <f aca="false">ABS(AD284-AE284)</f>
        <v>3.12880706787109</v>
      </c>
      <c r="CJ284" s="10" t="str">
        <f aca="false">IF(OR((M284&lt;100),(L284&lt;=0),(BY284&lt;10)),"Fermo","Marcia")</f>
        <v>Marcia</v>
      </c>
      <c r="CK284" s="10" t="str">
        <f aca="false">IF(ABS(AD284-AE284)&gt;=15,"No","Si")</f>
        <v>Si</v>
      </c>
      <c r="CL284" s="0" t="s">
        <v>97</v>
      </c>
    </row>
    <row r="285" customFormat="false" ht="15" hidden="false" customHeight="false" outlineLevel="0" collapsed="false">
      <c r="A285" s="8" t="n">
        <v>40920.7111111111</v>
      </c>
      <c r="B285" s="9" t="n">
        <v>76.6662750244141</v>
      </c>
      <c r="C285" s="9" t="n">
        <v>77.8295211791992</v>
      </c>
      <c r="D285" s="9" t="n">
        <v>83.98828125</v>
      </c>
      <c r="E285" s="9" t="n">
        <v>83.3252639770508</v>
      </c>
      <c r="F285" s="9" t="n">
        <v>84.1030120849609</v>
      </c>
      <c r="G285" s="9" t="n">
        <v>86.1693954467773</v>
      </c>
      <c r="H285" s="9" t="n">
        <v>87.3203582763672</v>
      </c>
      <c r="I285" s="9" t="n">
        <v>86.8789672851563</v>
      </c>
      <c r="J285" s="9" t="n">
        <v>75.2849655151367</v>
      </c>
      <c r="K285" s="9" t="n">
        <v>75.6244735717773</v>
      </c>
      <c r="L285" s="9" t="n">
        <v>1876.38159179688</v>
      </c>
      <c r="M285" s="9" t="n">
        <v>232.214462280273</v>
      </c>
      <c r="N285" s="9" t="n">
        <v>147.705261230469</v>
      </c>
      <c r="O285" s="9" t="n">
        <v>100</v>
      </c>
      <c r="P285" s="9" t="n">
        <v>425.543640136719</v>
      </c>
      <c r="Q285" s="9" t="n">
        <v>637.288513183594</v>
      </c>
      <c r="R285" s="9" t="n">
        <v>50.7225112915039</v>
      </c>
      <c r="S285" s="9" t="n">
        <v>53.6252212524414</v>
      </c>
      <c r="T285" s="9" t="n">
        <v>27.8065376281738</v>
      </c>
      <c r="U285" s="9" t="n">
        <v>27.970235824585</v>
      </c>
      <c r="V285" s="9" t="n">
        <v>11.9726448059082</v>
      </c>
      <c r="W285" s="9" t="n">
        <v>0.167756974697113</v>
      </c>
      <c r="X285" s="9" t="n">
        <v>0.621789574623108</v>
      </c>
      <c r="Y285" s="9" t="n">
        <v>16217.013671875</v>
      </c>
      <c r="Z285" s="9" t="n">
        <v>187.388336181641</v>
      </c>
      <c r="AA285" s="9" t="n">
        <v>2.26570630073547</v>
      </c>
      <c r="AB285" s="9" t="n">
        <v>56.4916877746582</v>
      </c>
      <c r="AC285" s="9" t="n">
        <v>6029.2880859375</v>
      </c>
      <c r="AD285" s="9" t="n">
        <v>50.6950187683106</v>
      </c>
      <c r="AE285" s="9" t="n">
        <v>50</v>
      </c>
      <c r="AF285" s="9" t="n">
        <v>52.7096214294434</v>
      </c>
      <c r="AG285" s="9" t="n">
        <v>19.2064075469971</v>
      </c>
      <c r="AH285" s="9" t="n">
        <v>100.181213378906</v>
      </c>
      <c r="AI285" s="9" t="n">
        <v>28.3796710968018</v>
      </c>
      <c r="AJ285" s="9" t="n">
        <v>33.1910972595215</v>
      </c>
      <c r="AK285" s="9" t="n">
        <v>501.146270751953</v>
      </c>
      <c r="AL285" s="9" t="n">
        <v>502.442230224609</v>
      </c>
      <c r="AM285" s="9" t="n">
        <v>498.542419433594</v>
      </c>
      <c r="AN285" s="9" t="n">
        <v>500.866821289063</v>
      </c>
      <c r="AO285" s="9" t="n">
        <v>22.8729686737061</v>
      </c>
      <c r="AP285" s="9" t="n">
        <v>29.5734996795654</v>
      </c>
      <c r="AQ285" s="9" t="n">
        <v>22.4228687286377</v>
      </c>
      <c r="AR285" s="10" t="s">
        <v>90</v>
      </c>
      <c r="AS285" s="9" t="n">
        <v>62.2142868041992</v>
      </c>
      <c r="AT285" s="9" t="n">
        <v>0.806380391120911</v>
      </c>
      <c r="AU285" s="9" t="n">
        <v>1.96432042121887</v>
      </c>
      <c r="AV285" s="9" t="n">
        <v>0.505394995212555</v>
      </c>
      <c r="AW285" s="9" t="n">
        <v>1160.37585449219</v>
      </c>
      <c r="AX285" s="9" t="n">
        <v>312.800018310547</v>
      </c>
      <c r="AY285" s="9" t="n">
        <v>11.0425624847412</v>
      </c>
      <c r="AZ285" s="9" t="n">
        <v>529.642822265625</v>
      </c>
      <c r="BA285" s="9" t="n">
        <v>2.16085457801819</v>
      </c>
      <c r="BB285" s="9" t="n">
        <v>4.15207862854004</v>
      </c>
      <c r="BC285" s="9" t="n">
        <v>0.103395648300648</v>
      </c>
      <c r="BD285" s="9" t="n">
        <v>20.6322040557861</v>
      </c>
      <c r="BE285" s="9" t="n">
        <v>186.586120605469</v>
      </c>
      <c r="BF285" s="9" t="n">
        <v>131.184188842773</v>
      </c>
      <c r="BG285" s="9" t="n">
        <v>17.3680419921875</v>
      </c>
      <c r="BH285" s="9" t="n">
        <v>0.0963602289557457</v>
      </c>
      <c r="BI285" s="9" t="n">
        <v>12.3212604522705</v>
      </c>
      <c r="BJ285" s="9" t="n">
        <v>28.4714279174805</v>
      </c>
      <c r="BK285" s="9" t="n">
        <v>19.4514465332031</v>
      </c>
      <c r="BL285" s="9" t="n">
        <v>7237.9619140625</v>
      </c>
      <c r="BM285" s="9" t="n">
        <v>24.6042900085449</v>
      </c>
      <c r="BN285" s="9" t="n">
        <v>28.09326171875</v>
      </c>
      <c r="BO285" s="9" t="n">
        <v>29.3581447601318</v>
      </c>
      <c r="BP285" s="9" t="n">
        <v>29.4204483032227</v>
      </c>
      <c r="BQ285" s="9" t="n">
        <v>28.3606739044189</v>
      </c>
      <c r="BR285" s="9" t="n">
        <v>9.48562526702881</v>
      </c>
      <c r="BS285" s="9" t="n">
        <v>0</v>
      </c>
      <c r="BT285" s="9" t="n">
        <v>400.458374023438</v>
      </c>
      <c r="BU285" s="9" t="n">
        <v>2.65547490119934</v>
      </c>
      <c r="BV285" s="9" t="n">
        <v>7.6698899269104</v>
      </c>
      <c r="BW285" s="9" t="n">
        <v>1812.8134765625</v>
      </c>
      <c r="BX285" s="9" t="n">
        <v>7.7448034286499</v>
      </c>
      <c r="BY285" s="9" t="n">
        <v>16.3419132232666</v>
      </c>
      <c r="BZ285" s="9" t="n">
        <v>49.8855361938477</v>
      </c>
      <c r="CA285" s="9" t="n">
        <v>557.766357421875</v>
      </c>
      <c r="CB285" s="9" t="n">
        <v>713.319091796875</v>
      </c>
      <c r="CC285" s="9" t="n">
        <v>6.26281499862671</v>
      </c>
      <c r="CD285" s="9" t="n">
        <v>10.1106214523315</v>
      </c>
      <c r="CE285" s="10" t="s">
        <v>91</v>
      </c>
      <c r="CF285" s="10" t="s">
        <v>92</v>
      </c>
      <c r="CG285" s="10" t="s">
        <v>93</v>
      </c>
      <c r="CH285" s="10" t="s">
        <v>96</v>
      </c>
      <c r="CI285" s="9" t="n">
        <f aca="false">ABS(AD285-AE285)</f>
        <v>0.695018768310547</v>
      </c>
      <c r="CJ285" s="10" t="str">
        <f aca="false">IF(OR((M285&lt;100),(L285&lt;=0),(BY285&lt;10)),"Fermo","Marcia")</f>
        <v>Marcia</v>
      </c>
      <c r="CK285" s="10" t="str">
        <f aca="false">IF(ABS(AD285-AE285)&gt;=15,"No","Si")</f>
        <v>Si</v>
      </c>
      <c r="CL285" s="0" t="s">
        <v>97</v>
      </c>
    </row>
    <row r="286" customFormat="false" ht="15" hidden="false" customHeight="false" outlineLevel="0" collapsed="false">
      <c r="A286" s="8" t="n">
        <v>40920.7118055556</v>
      </c>
      <c r="B286" s="9" t="n">
        <v>76.6486663818359</v>
      </c>
      <c r="C286" s="9" t="n">
        <v>77.8194198608398</v>
      </c>
      <c r="D286" s="9" t="n">
        <v>84.0267791748047</v>
      </c>
      <c r="E286" s="9" t="n">
        <v>83.3462524414063</v>
      </c>
      <c r="F286" s="9" t="n">
        <v>84.1213302612305</v>
      </c>
      <c r="G286" s="9" t="n">
        <v>86.2027816772461</v>
      </c>
      <c r="H286" s="9" t="n">
        <v>87.294921875</v>
      </c>
      <c r="I286" s="9" t="n">
        <v>86.9122009277344</v>
      </c>
      <c r="J286" s="9" t="n">
        <v>75.33056640625</v>
      </c>
      <c r="K286" s="9" t="n">
        <v>75.6042785644531</v>
      </c>
      <c r="L286" s="9" t="n">
        <v>1901.85571289063</v>
      </c>
      <c r="M286" s="9" t="n">
        <v>228.541549682617</v>
      </c>
      <c r="N286" s="9" t="n">
        <v>147.228851318359</v>
      </c>
      <c r="O286" s="9" t="n">
        <v>100</v>
      </c>
      <c r="P286" s="9" t="n">
        <v>425.496063232422</v>
      </c>
      <c r="Q286" s="9" t="n">
        <v>639.578552246094</v>
      </c>
      <c r="R286" s="9" t="n">
        <v>47.5902214050293</v>
      </c>
      <c r="S286" s="9" t="n">
        <v>53.3086128234863</v>
      </c>
      <c r="T286" s="9" t="n">
        <v>27.8034000396728</v>
      </c>
      <c r="U286" s="9" t="n">
        <v>27.9718112945557</v>
      </c>
      <c r="V286" s="9" t="n">
        <v>11.99587059021</v>
      </c>
      <c r="W286" s="9" t="n">
        <v>0.163404181599617</v>
      </c>
      <c r="X286" s="9" t="n">
        <v>0.62188994884491</v>
      </c>
      <c r="Y286" s="9" t="n">
        <v>16218.228515625</v>
      </c>
      <c r="Z286" s="9" t="n">
        <v>187.388336181641</v>
      </c>
      <c r="AA286" s="9" t="n">
        <v>2.21839237213135</v>
      </c>
      <c r="AB286" s="9" t="n">
        <v>56.490421295166</v>
      </c>
      <c r="AC286" s="9" t="n">
        <v>6030.07958984375</v>
      </c>
      <c r="AD286" s="9" t="n">
        <v>44.9168090820313</v>
      </c>
      <c r="AE286" s="9" t="n">
        <v>50</v>
      </c>
      <c r="AF286" s="9" t="n">
        <v>51.8467140197754</v>
      </c>
      <c r="AG286" s="9" t="n">
        <v>19.2865295410156</v>
      </c>
      <c r="AH286" s="9" t="n">
        <v>100.243453979492</v>
      </c>
      <c r="AI286" s="9" t="n">
        <v>28.3716983795166</v>
      </c>
      <c r="AJ286" s="9" t="n">
        <v>33.2317771911621</v>
      </c>
      <c r="AK286" s="9" t="n">
        <v>501.152038574219</v>
      </c>
      <c r="AL286" s="9" t="n">
        <v>502.517395019531</v>
      </c>
      <c r="AM286" s="9" t="n">
        <v>498.533569335938</v>
      </c>
      <c r="AN286" s="9" t="n">
        <v>500.920013427734</v>
      </c>
      <c r="AO286" s="9" t="n">
        <v>22.9033699035645</v>
      </c>
      <c r="AP286" s="9" t="n">
        <v>29.6113147735596</v>
      </c>
      <c r="AQ286" s="9" t="n">
        <v>22.4156475067139</v>
      </c>
      <c r="AR286" s="10" t="s">
        <v>90</v>
      </c>
      <c r="AS286" s="9" t="n">
        <v>62.3571434020996</v>
      </c>
      <c r="AT286" s="9" t="n">
        <v>0.806105315685272</v>
      </c>
      <c r="AU286" s="9" t="n">
        <v>1.96125257015228</v>
      </c>
      <c r="AV286" s="9" t="n">
        <v>0.505513429641724</v>
      </c>
      <c r="AW286" s="9" t="n">
        <v>1160.92651367188</v>
      </c>
      <c r="AX286" s="9" t="n">
        <v>304.994079589844</v>
      </c>
      <c r="AY286" s="9" t="n">
        <v>11.0409412384033</v>
      </c>
      <c r="AZ286" s="9" t="n">
        <v>530.261596679688</v>
      </c>
      <c r="BA286" s="9" t="n">
        <v>2.16673135757446</v>
      </c>
      <c r="BB286" s="9" t="n">
        <v>4.14857816696167</v>
      </c>
      <c r="BC286" s="9" t="n">
        <v>0.103204876184464</v>
      </c>
      <c r="BD286" s="9" t="n">
        <v>20.6495590209961</v>
      </c>
      <c r="BE286" s="9" t="n">
        <v>244.389190673828</v>
      </c>
      <c r="BF286" s="9" t="n">
        <v>131.185012817383</v>
      </c>
      <c r="BG286" s="9" t="n">
        <v>17.3394470214844</v>
      </c>
      <c r="BH286" s="9" t="n">
        <v>0.0961546525359154</v>
      </c>
      <c r="BI286" s="9" t="n">
        <v>12.3204050064087</v>
      </c>
      <c r="BJ286" s="9" t="n">
        <v>28.4691905975342</v>
      </c>
      <c r="BK286" s="9" t="n">
        <v>19.2432327270508</v>
      </c>
      <c r="BL286" s="9" t="n">
        <v>7242.88623046875</v>
      </c>
      <c r="BM286" s="9" t="n">
        <v>24.5957012176514</v>
      </c>
      <c r="BN286" s="9" t="n">
        <v>28.0947341918945</v>
      </c>
      <c r="BO286" s="9" t="n">
        <v>29.3572063446045</v>
      </c>
      <c r="BP286" s="9" t="n">
        <v>29.4196853637695</v>
      </c>
      <c r="BQ286" s="9" t="n">
        <v>28.3638534545898</v>
      </c>
      <c r="BR286" s="9" t="n">
        <v>9.48483657836914</v>
      </c>
      <c r="BS286" s="9" t="n">
        <v>0</v>
      </c>
      <c r="BT286" s="9" t="n">
        <v>399.420379638672</v>
      </c>
      <c r="BU286" s="9" t="n">
        <v>2.65547490119934</v>
      </c>
      <c r="BV286" s="9" t="n">
        <v>7.65877914428711</v>
      </c>
      <c r="BW286" s="9" t="n">
        <v>1812.72082519531</v>
      </c>
      <c r="BX286" s="9" t="n">
        <v>8.13163948059082</v>
      </c>
      <c r="BY286" s="9" t="n">
        <v>16.3417110443115</v>
      </c>
      <c r="BZ286" s="9" t="n">
        <v>49.8015975952148</v>
      </c>
      <c r="CA286" s="9" t="n">
        <v>558.519165039063</v>
      </c>
      <c r="CB286" s="9" t="n">
        <v>714.653503417969</v>
      </c>
      <c r="CC286" s="9" t="n">
        <v>6.25488901138306</v>
      </c>
      <c r="CD286" s="9" t="n">
        <v>10.1265697479248</v>
      </c>
      <c r="CE286" s="10" t="s">
        <v>91</v>
      </c>
      <c r="CF286" s="10" t="s">
        <v>92</v>
      </c>
      <c r="CG286" s="10" t="s">
        <v>93</v>
      </c>
      <c r="CH286" s="10" t="s">
        <v>96</v>
      </c>
      <c r="CI286" s="9" t="n">
        <f aca="false">ABS(AD286-AE286)</f>
        <v>5.08319091796875</v>
      </c>
      <c r="CJ286" s="10" t="str">
        <f aca="false">IF(OR((M286&lt;100),(L286&lt;=0),(BY286&lt;10)),"Fermo","Marcia")</f>
        <v>Marcia</v>
      </c>
      <c r="CK286" s="10" t="str">
        <f aca="false">IF(ABS(AD286-AE286)&gt;=15,"No","Si")</f>
        <v>Si</v>
      </c>
      <c r="CL286" s="0" t="s">
        <v>97</v>
      </c>
    </row>
    <row r="287" customFormat="false" ht="15" hidden="false" customHeight="false" outlineLevel="0" collapsed="false">
      <c r="A287" s="8" t="n">
        <v>40920.7125</v>
      </c>
      <c r="B287" s="9" t="n">
        <v>76.6310577392578</v>
      </c>
      <c r="C287" s="9" t="n">
        <v>77.8093185424805</v>
      </c>
      <c r="D287" s="9" t="n">
        <v>84.0652618408203</v>
      </c>
      <c r="E287" s="9" t="n">
        <v>83.3672409057617</v>
      </c>
      <c r="F287" s="9" t="n">
        <v>84.1396408081055</v>
      </c>
      <c r="G287" s="9" t="n">
        <v>86.2361602783203</v>
      </c>
      <c r="H287" s="9" t="n">
        <v>87.2694854736328</v>
      </c>
      <c r="I287" s="9" t="n">
        <v>86.9454345703125</v>
      </c>
      <c r="J287" s="9" t="n">
        <v>75.3294448852539</v>
      </c>
      <c r="K287" s="9" t="n">
        <v>75.5840759277344</v>
      </c>
      <c r="L287" s="9" t="n">
        <v>1902.44787597656</v>
      </c>
      <c r="M287" s="9" t="n">
        <v>228.831558227539</v>
      </c>
      <c r="N287" s="9" t="n">
        <v>146.752456665039</v>
      </c>
      <c r="O287" s="9" t="n">
        <v>100</v>
      </c>
      <c r="P287" s="9" t="n">
        <v>425.448486328125</v>
      </c>
      <c r="Q287" s="9" t="n">
        <v>638.331665039063</v>
      </c>
      <c r="R287" s="9" t="n">
        <v>51.3727111816406</v>
      </c>
      <c r="S287" s="9" t="n">
        <v>53.5434875488281</v>
      </c>
      <c r="T287" s="9" t="n">
        <v>27.8002624511719</v>
      </c>
      <c r="U287" s="9" t="n">
        <v>27.9733848571777</v>
      </c>
      <c r="V287" s="9" t="n">
        <v>12.0190954208374</v>
      </c>
      <c r="W287" s="9" t="n">
        <v>0.15905137360096</v>
      </c>
      <c r="X287" s="9" t="n">
        <v>0.621990382671356</v>
      </c>
      <c r="Y287" s="9" t="n">
        <v>16222.5166015625</v>
      </c>
      <c r="Z287" s="9" t="n">
        <v>187.388336181641</v>
      </c>
      <c r="AA287" s="9" t="n">
        <v>2.17107820510864</v>
      </c>
      <c r="AB287" s="9" t="n">
        <v>56.4891548156738</v>
      </c>
      <c r="AC287" s="9" t="n">
        <v>6029.93603515625</v>
      </c>
      <c r="AD287" s="9" t="n">
        <v>50.7267265319824</v>
      </c>
      <c r="AE287" s="9" t="n">
        <v>50</v>
      </c>
      <c r="AF287" s="9" t="n">
        <v>52.4227294921875</v>
      </c>
      <c r="AG287" s="9" t="n">
        <v>19.3666515350342</v>
      </c>
      <c r="AH287" s="9" t="n">
        <v>100.352897644043</v>
      </c>
      <c r="AI287" s="9" t="n">
        <v>28.3637237548828</v>
      </c>
      <c r="AJ287" s="9" t="n">
        <v>33.2724533081055</v>
      </c>
      <c r="AK287" s="9" t="n">
        <v>501.157806396484</v>
      </c>
      <c r="AL287" s="9" t="n">
        <v>502.592559814453</v>
      </c>
      <c r="AM287" s="9" t="n">
        <v>498.524719238281</v>
      </c>
      <c r="AN287" s="9" t="n">
        <v>500.940704345703</v>
      </c>
      <c r="AO287" s="9" t="n">
        <v>22.9337711334229</v>
      </c>
      <c r="AP287" s="9" t="n">
        <v>29.6491317749023</v>
      </c>
      <c r="AQ287" s="9" t="n">
        <v>22.4084243774414</v>
      </c>
      <c r="AR287" s="10" t="s">
        <v>90</v>
      </c>
      <c r="AS287" s="9" t="n">
        <v>62.5</v>
      </c>
      <c r="AT287" s="9" t="n">
        <v>0.789910912513733</v>
      </c>
      <c r="AU287" s="9" t="n">
        <v>1.96834182739258</v>
      </c>
      <c r="AV287" s="9" t="n">
        <v>0.505631864070892</v>
      </c>
      <c r="AW287" s="9" t="n">
        <v>1161.47717285156</v>
      </c>
      <c r="AX287" s="9" t="n">
        <v>306.684051513672</v>
      </c>
      <c r="AY287" s="9" t="n">
        <v>11.0393199920654</v>
      </c>
      <c r="AZ287" s="9" t="n">
        <v>530.88037109375</v>
      </c>
      <c r="BA287" s="9" t="n">
        <v>2.1703462600708</v>
      </c>
      <c r="BB287" s="9" t="n">
        <v>4.1450777053833</v>
      </c>
      <c r="BC287" s="9" t="n">
        <v>0.10301411151886</v>
      </c>
      <c r="BD287" s="9" t="n">
        <v>20.6669139862061</v>
      </c>
      <c r="BE287" s="9" t="n">
        <v>190.041137695313</v>
      </c>
      <c r="BF287" s="9" t="n">
        <v>131.185836791992</v>
      </c>
      <c r="BG287" s="9" t="n">
        <v>17.3108520507812</v>
      </c>
      <c r="BH287" s="9" t="n">
        <v>0.0959490835666657</v>
      </c>
      <c r="BI287" s="9" t="n">
        <v>12.3195486068726</v>
      </c>
      <c r="BJ287" s="9" t="n">
        <v>28.4669551849365</v>
      </c>
      <c r="BK287" s="9" t="n">
        <v>20.5881805419922</v>
      </c>
      <c r="BL287" s="9" t="n">
        <v>7247.810546875</v>
      </c>
      <c r="BM287" s="9" t="n">
        <v>24.5871124267578</v>
      </c>
      <c r="BN287" s="9" t="n">
        <v>28.0962085723877</v>
      </c>
      <c r="BO287" s="9" t="n">
        <v>29.3562698364258</v>
      </c>
      <c r="BP287" s="9" t="n">
        <v>29.4189224243164</v>
      </c>
      <c r="BQ287" s="9" t="n">
        <v>28.3670330047607</v>
      </c>
      <c r="BR287" s="9" t="n">
        <v>9.48404884338379</v>
      </c>
      <c r="BS287" s="9" t="n">
        <v>0</v>
      </c>
      <c r="BT287" s="9" t="n">
        <v>400.723602294922</v>
      </c>
      <c r="BU287" s="9" t="n">
        <v>2.65547490119934</v>
      </c>
      <c r="BV287" s="9" t="n">
        <v>7.64766788482666</v>
      </c>
      <c r="BW287" s="9" t="n">
        <v>1812.62817382812</v>
      </c>
      <c r="BX287" s="9" t="n">
        <v>8.03786945343018</v>
      </c>
      <c r="BY287" s="9" t="n">
        <v>16.3415069580078</v>
      </c>
      <c r="BZ287" s="9" t="n">
        <v>49.7176628112793</v>
      </c>
      <c r="CA287" s="9" t="n">
        <v>560.120361328125</v>
      </c>
      <c r="CB287" s="9" t="n">
        <v>714.880126953125</v>
      </c>
      <c r="CC287" s="9" t="n">
        <v>6.24696350097656</v>
      </c>
      <c r="CD287" s="9" t="n">
        <v>10.1425180435181</v>
      </c>
      <c r="CE287" s="10" t="s">
        <v>91</v>
      </c>
      <c r="CF287" s="10" t="s">
        <v>92</v>
      </c>
      <c r="CG287" s="10" t="s">
        <v>93</v>
      </c>
      <c r="CH287" s="10" t="s">
        <v>96</v>
      </c>
      <c r="CI287" s="9" t="n">
        <f aca="false">ABS(AD287-AE287)</f>
        <v>0.726726531982422</v>
      </c>
      <c r="CJ287" s="10" t="str">
        <f aca="false">IF(OR((M287&lt;100),(L287&lt;=0),(BY287&lt;10)),"Fermo","Marcia")</f>
        <v>Marcia</v>
      </c>
      <c r="CK287" s="10" t="str">
        <f aca="false">IF(ABS(AD287-AE287)&gt;=15,"No","Si")</f>
        <v>Si</v>
      </c>
      <c r="CL287" s="0" t="s">
        <v>97</v>
      </c>
    </row>
    <row r="288" customFormat="false" ht="15" hidden="false" customHeight="false" outlineLevel="0" collapsed="false">
      <c r="A288" s="8" t="n">
        <v>40920.7131944444</v>
      </c>
      <c r="B288" s="9" t="n">
        <v>76.6134414672852</v>
      </c>
      <c r="C288" s="9" t="n">
        <v>77.7992248535156</v>
      </c>
      <c r="D288" s="9" t="n">
        <v>84.103759765625</v>
      </c>
      <c r="E288" s="9" t="n">
        <v>83.3882369995117</v>
      </c>
      <c r="F288" s="9" t="n">
        <v>84.1579513549805</v>
      </c>
      <c r="G288" s="9" t="n">
        <v>86.2695465087891</v>
      </c>
      <c r="H288" s="9" t="n">
        <v>87.2440490722656</v>
      </c>
      <c r="I288" s="9" t="n">
        <v>86.9786682128906</v>
      </c>
      <c r="J288" s="9" t="n">
        <v>75.2816162109375</v>
      </c>
      <c r="K288" s="9" t="n">
        <v>75.5638809204102</v>
      </c>
      <c r="L288" s="9" t="n">
        <v>1903.04016113281</v>
      </c>
      <c r="M288" s="9" t="n">
        <v>228.553527832031</v>
      </c>
      <c r="N288" s="9" t="n">
        <v>146.175109863281</v>
      </c>
      <c r="O288" s="9" t="n">
        <v>100</v>
      </c>
      <c r="P288" s="9" t="n">
        <v>425.40087890625</v>
      </c>
      <c r="Q288" s="9" t="n">
        <v>644.119995117188</v>
      </c>
      <c r="R288" s="9" t="n">
        <v>52.2185745239258</v>
      </c>
      <c r="S288" s="9" t="n">
        <v>53.7783660888672</v>
      </c>
      <c r="T288" s="9" t="n">
        <v>27.7971267700195</v>
      </c>
      <c r="U288" s="9" t="n">
        <v>27.9749603271484</v>
      </c>
      <c r="V288" s="9" t="n">
        <v>12.0423202514648</v>
      </c>
      <c r="W288" s="9" t="n">
        <v>0.154698580503464</v>
      </c>
      <c r="X288" s="9" t="n">
        <v>0.622090816497803</v>
      </c>
      <c r="Y288" s="9" t="n">
        <v>16226.8046875</v>
      </c>
      <c r="Z288" s="9" t="n">
        <v>187.388336181641</v>
      </c>
      <c r="AA288" s="9" t="n">
        <v>2.12376427650452</v>
      </c>
      <c r="AB288" s="9" t="n">
        <v>56.4878845214844</v>
      </c>
      <c r="AC288" s="9" t="n">
        <v>6029.79248046875</v>
      </c>
      <c r="AD288" s="9" t="n">
        <v>53.1576461791992</v>
      </c>
      <c r="AE288" s="9" t="n">
        <v>50</v>
      </c>
      <c r="AF288" s="9" t="n">
        <v>52.9987487792969</v>
      </c>
      <c r="AG288" s="9" t="n">
        <v>19.4467735290527</v>
      </c>
      <c r="AH288" s="9" t="n">
        <v>100.383369445801</v>
      </c>
      <c r="AI288" s="9" t="n">
        <v>28.3557510375977</v>
      </c>
      <c r="AJ288" s="9" t="n">
        <v>33.3131294250488</v>
      </c>
      <c r="AK288" s="9" t="n">
        <v>501.16357421875</v>
      </c>
      <c r="AL288" s="9" t="n">
        <v>502.667724609375</v>
      </c>
      <c r="AM288" s="9" t="n">
        <v>498.515869140625</v>
      </c>
      <c r="AN288" s="9" t="n">
        <v>500.928955078125</v>
      </c>
      <c r="AO288" s="9" t="n">
        <v>22.9641723632812</v>
      </c>
      <c r="AP288" s="9" t="n">
        <v>29.6869468688965</v>
      </c>
      <c r="AQ288" s="9" t="n">
        <v>22.4012031555176</v>
      </c>
      <c r="AR288" s="10" t="s">
        <v>90</v>
      </c>
      <c r="AS288" s="9" t="n">
        <v>62.6428565979004</v>
      </c>
      <c r="AT288" s="9" t="n">
        <v>0.785343825817108</v>
      </c>
      <c r="AU288" s="9" t="n">
        <v>1.66895413398743</v>
      </c>
      <c r="AV288" s="9" t="n">
        <v>0.505750298500061</v>
      </c>
      <c r="AW288" s="9" t="n">
        <v>1162.02783203125</v>
      </c>
      <c r="AX288" s="9" t="n">
        <v>304.269836425781</v>
      </c>
      <c r="AY288" s="9" t="n">
        <v>11.0376977920532</v>
      </c>
      <c r="AZ288" s="9" t="n">
        <v>531.499084472656</v>
      </c>
      <c r="BA288" s="9" t="n">
        <v>2.1716992855072</v>
      </c>
      <c r="BB288" s="9" t="n">
        <v>4.14157724380493</v>
      </c>
      <c r="BC288" s="9" t="n">
        <v>0.102823346853256</v>
      </c>
      <c r="BD288" s="9" t="n">
        <v>20.684268951416</v>
      </c>
      <c r="BE288" s="9" t="n">
        <v>195.239318847656</v>
      </c>
      <c r="BF288" s="9" t="n">
        <v>131.186660766602</v>
      </c>
      <c r="BG288" s="9" t="n">
        <v>17.2822570800781</v>
      </c>
      <c r="BH288" s="9" t="n">
        <v>0.0957435071468353</v>
      </c>
      <c r="BI288" s="9" t="n">
        <v>12.3186931610107</v>
      </c>
      <c r="BJ288" s="9" t="n">
        <v>28.4647178649902</v>
      </c>
      <c r="BK288" s="9" t="n">
        <v>21.4970035552979</v>
      </c>
      <c r="BL288" s="9" t="n">
        <v>7252.7353515625</v>
      </c>
      <c r="BM288" s="9" t="n">
        <v>24.5785236358643</v>
      </c>
      <c r="BN288" s="9" t="n">
        <v>28.0976829528809</v>
      </c>
      <c r="BO288" s="9" t="n">
        <v>29.3553314208984</v>
      </c>
      <c r="BP288" s="9" t="n">
        <v>29.4181594848633</v>
      </c>
      <c r="BQ288" s="9" t="n">
        <v>28.3415985107422</v>
      </c>
      <c r="BR288" s="9" t="n">
        <v>9.48326015472412</v>
      </c>
      <c r="BS288" s="9" t="n">
        <v>0</v>
      </c>
      <c r="BT288" s="9" t="n">
        <v>402.026794433594</v>
      </c>
      <c r="BU288" s="9" t="n">
        <v>2.65547490119934</v>
      </c>
      <c r="BV288" s="9" t="n">
        <v>7.63655662536621</v>
      </c>
      <c r="BW288" s="9" t="n">
        <v>1812.53552246094</v>
      </c>
      <c r="BX288" s="9" t="n">
        <v>7.46349191665649</v>
      </c>
      <c r="BY288" s="9" t="n">
        <v>16.3413047790527</v>
      </c>
      <c r="BZ288" s="9" t="n">
        <v>49.7629013061524</v>
      </c>
      <c r="CA288" s="9" t="n">
        <v>561.721496582031</v>
      </c>
      <c r="CB288" s="9" t="n">
        <v>715.491577148438</v>
      </c>
      <c r="CC288" s="9" t="n">
        <v>6.23903751373291</v>
      </c>
      <c r="CD288" s="9" t="n">
        <v>10.1584672927856</v>
      </c>
      <c r="CE288" s="10" t="s">
        <v>91</v>
      </c>
      <c r="CF288" s="10" t="s">
        <v>92</v>
      </c>
      <c r="CG288" s="10" t="s">
        <v>93</v>
      </c>
      <c r="CH288" s="10" t="s">
        <v>96</v>
      </c>
      <c r="CI288" s="9" t="n">
        <f aca="false">ABS(AD288-AE288)</f>
        <v>3.15764617919922</v>
      </c>
      <c r="CJ288" s="10" t="str">
        <f aca="false">IF(OR((M288&lt;100),(L288&lt;=0),(BY288&lt;10)),"Fermo","Marcia")</f>
        <v>Marcia</v>
      </c>
      <c r="CK288" s="10" t="str">
        <f aca="false">IF(ABS(AD288-AE288)&gt;=15,"No","Si")</f>
        <v>Si</v>
      </c>
      <c r="CL288" s="0" t="s">
        <v>97</v>
      </c>
    </row>
    <row r="289" customFormat="false" ht="15" hidden="false" customHeight="false" outlineLevel="0" collapsed="false">
      <c r="A289" s="8" t="n">
        <v>40920.7138888889</v>
      </c>
      <c r="B289" s="9" t="n">
        <v>76.595832824707</v>
      </c>
      <c r="C289" s="9" t="n">
        <v>77.7891235351563</v>
      </c>
      <c r="D289" s="9" t="n">
        <v>84.1020050048828</v>
      </c>
      <c r="E289" s="9" t="n">
        <v>83.4092254638672</v>
      </c>
      <c r="F289" s="9" t="n">
        <v>84.17626953125</v>
      </c>
      <c r="G289" s="9" t="n">
        <v>86.3029327392578</v>
      </c>
      <c r="H289" s="9" t="n">
        <v>87.2186126708984</v>
      </c>
      <c r="I289" s="9" t="n">
        <v>86.9556579589844</v>
      </c>
      <c r="J289" s="9" t="n">
        <v>75.2337799072266</v>
      </c>
      <c r="K289" s="9" t="n">
        <v>75.5436782836914</v>
      </c>
      <c r="L289" s="9" t="n">
        <v>1903.63232421875</v>
      </c>
      <c r="M289" s="9" t="n">
        <v>226.154678344727</v>
      </c>
      <c r="N289" s="9" t="n">
        <v>146.200805664063</v>
      </c>
      <c r="O289" s="9" t="n">
        <v>100</v>
      </c>
      <c r="P289" s="9" t="n">
        <v>426.346405029297</v>
      </c>
      <c r="Q289" s="9" t="n">
        <v>642.016845703125</v>
      </c>
      <c r="R289" s="9" t="n">
        <v>51.428092956543</v>
      </c>
      <c r="S289" s="9" t="n">
        <v>53.8408355712891</v>
      </c>
      <c r="T289" s="9" t="n">
        <v>27.7939891815186</v>
      </c>
      <c r="U289" s="9" t="n">
        <v>27.9765338897705</v>
      </c>
      <c r="V289" s="9" t="n">
        <v>12.0655460357666</v>
      </c>
      <c r="W289" s="9" t="n">
        <v>0.150345772504807</v>
      </c>
      <c r="X289" s="9" t="n">
        <v>0.622191190719605</v>
      </c>
      <c r="Y289" s="9" t="n">
        <v>16231.0927734375</v>
      </c>
      <c r="Z289" s="9" t="n">
        <v>187.388336181641</v>
      </c>
      <c r="AA289" s="9" t="n">
        <v>2.07645034790039</v>
      </c>
      <c r="AB289" s="9" t="n">
        <v>56.4866180419922</v>
      </c>
      <c r="AC289" s="9" t="n">
        <v>6029.6494140625</v>
      </c>
      <c r="AD289" s="9" t="n">
        <v>41.833194732666</v>
      </c>
      <c r="AE289" s="9" t="n">
        <v>50</v>
      </c>
      <c r="AF289" s="9" t="n">
        <v>51.9998168945313</v>
      </c>
      <c r="AG289" s="9" t="n">
        <v>19.5268955230713</v>
      </c>
      <c r="AH289" s="9" t="n">
        <v>100.334854125977</v>
      </c>
      <c r="AI289" s="9" t="n">
        <v>28.3477764129639</v>
      </c>
      <c r="AJ289" s="9" t="n">
        <v>33.3538093566895</v>
      </c>
      <c r="AK289" s="9" t="n">
        <v>501.169342041016</v>
      </c>
      <c r="AL289" s="9" t="n">
        <v>502.632080078125</v>
      </c>
      <c r="AM289" s="9" t="n">
        <v>498.506988525391</v>
      </c>
      <c r="AN289" s="9" t="n">
        <v>500.917205810547</v>
      </c>
      <c r="AO289" s="9" t="n">
        <v>22.9945735931396</v>
      </c>
      <c r="AP289" s="9" t="n">
        <v>29.7247638702393</v>
      </c>
      <c r="AQ289" s="9" t="n">
        <v>22.3939819335938</v>
      </c>
      <c r="AR289" s="10" t="s">
        <v>90</v>
      </c>
      <c r="AS289" s="9" t="n">
        <v>62.7857131958008</v>
      </c>
      <c r="AT289" s="9" t="n">
        <v>0.792404174804688</v>
      </c>
      <c r="AU289" s="9" t="n">
        <v>1.55978131294251</v>
      </c>
      <c r="AV289" s="9" t="n">
        <v>0.505868792533875</v>
      </c>
      <c r="AW289" s="9" t="n">
        <v>1162.57849121094</v>
      </c>
      <c r="AX289" s="9" t="n">
        <v>314.24853515625</v>
      </c>
      <c r="AY289" s="9" t="n">
        <v>11.0360765457153</v>
      </c>
      <c r="AZ289" s="9" t="n">
        <v>532.117858886719</v>
      </c>
      <c r="BA289" s="9" t="n">
        <v>2.17403101921082</v>
      </c>
      <c r="BB289" s="9" t="n">
        <v>4.13807678222656</v>
      </c>
      <c r="BC289" s="9" t="n">
        <v>0.102632574737072</v>
      </c>
      <c r="BD289" s="9" t="n">
        <v>20.701623916626</v>
      </c>
      <c r="BE289" s="9" t="n">
        <v>288.080474853516</v>
      </c>
      <c r="BF289" s="9" t="n">
        <v>131.187469482422</v>
      </c>
      <c r="BG289" s="9" t="n">
        <v>17.253662109375</v>
      </c>
      <c r="BH289" s="9" t="n">
        <v>0.095537930727005</v>
      </c>
      <c r="BI289" s="9" t="n">
        <v>12.3178367614746</v>
      </c>
      <c r="BJ289" s="9" t="n">
        <v>28.4624824523926</v>
      </c>
      <c r="BK289" s="9" t="n">
        <v>21.1284103393555</v>
      </c>
      <c r="BL289" s="9" t="n">
        <v>7257.65966796875</v>
      </c>
      <c r="BM289" s="9" t="n">
        <v>24.5699329376221</v>
      </c>
      <c r="BN289" s="9" t="n">
        <v>28.0991554260254</v>
      </c>
      <c r="BO289" s="9" t="n">
        <v>29.3543949127197</v>
      </c>
      <c r="BP289" s="9" t="n">
        <v>29.4173965454102</v>
      </c>
      <c r="BQ289" s="9" t="n">
        <v>28.316162109375</v>
      </c>
      <c r="BR289" s="9" t="n">
        <v>9.48247146606445</v>
      </c>
      <c r="BS289" s="9" t="n">
        <v>0</v>
      </c>
      <c r="BT289" s="9" t="n">
        <v>403.330017089844</v>
      </c>
      <c r="BU289" s="9" t="n">
        <v>2.65547490119934</v>
      </c>
      <c r="BV289" s="9" t="n">
        <v>7.62544584274292</v>
      </c>
      <c r="BW289" s="9" t="n">
        <v>1812.44287109375</v>
      </c>
      <c r="BX289" s="9" t="n">
        <v>6.88911437988281</v>
      </c>
      <c r="BY289" s="9" t="n">
        <v>16.341100692749</v>
      </c>
      <c r="BZ289" s="9" t="n">
        <v>49.9373168945313</v>
      </c>
      <c r="CA289" s="9" t="n">
        <v>563.322692871094</v>
      </c>
      <c r="CB289" s="9" t="n">
        <v>712.241577148438</v>
      </c>
      <c r="CC289" s="9" t="n">
        <v>6.23111152648926</v>
      </c>
      <c r="CD289" s="9" t="n">
        <v>10.1744155883789</v>
      </c>
      <c r="CE289" s="10" t="s">
        <v>91</v>
      </c>
      <c r="CF289" s="10" t="s">
        <v>92</v>
      </c>
      <c r="CG289" s="10" t="s">
        <v>93</v>
      </c>
      <c r="CH289" s="10" t="s">
        <v>96</v>
      </c>
      <c r="CI289" s="9" t="n">
        <f aca="false">ABS(AD289-AE289)</f>
        <v>8.16680526733398</v>
      </c>
      <c r="CJ289" s="10" t="str">
        <f aca="false">IF(OR((M289&lt;100),(L289&lt;=0),(BY289&lt;10)),"Fermo","Marcia")</f>
        <v>Marcia</v>
      </c>
      <c r="CK289" s="10" t="str">
        <f aca="false">IF(ABS(AD289-AE289)&gt;=15,"No","Si")</f>
        <v>Si</v>
      </c>
      <c r="CL289" s="0" t="s">
        <v>97</v>
      </c>
    </row>
    <row r="290" customFormat="false" ht="15" hidden="false" customHeight="false" outlineLevel="0" collapsed="false">
      <c r="A290" s="8" t="n">
        <v>40920.7145833333</v>
      </c>
      <c r="B290" s="9" t="n">
        <v>76.5782241821289</v>
      </c>
      <c r="C290" s="9" t="n">
        <v>77.7790222167969</v>
      </c>
      <c r="D290" s="9" t="n">
        <v>84.0600204467773</v>
      </c>
      <c r="E290" s="9" t="n">
        <v>83.3711853027344</v>
      </c>
      <c r="F290" s="9" t="n">
        <v>84.1621780395508</v>
      </c>
      <c r="G290" s="9" t="n">
        <v>86.2800369262695</v>
      </c>
      <c r="H290" s="9" t="n">
        <v>87.1041564941406</v>
      </c>
      <c r="I290" s="9" t="n">
        <v>86.8764114379883</v>
      </c>
      <c r="J290" s="9" t="n">
        <v>75.1859436035156</v>
      </c>
      <c r="K290" s="9" t="n">
        <v>75.5234832763672</v>
      </c>
      <c r="L290" s="9" t="n">
        <v>1904.224609375</v>
      </c>
      <c r="M290" s="9" t="n">
        <v>230.373764038086</v>
      </c>
      <c r="N290" s="9" t="n">
        <v>146.277587890625</v>
      </c>
      <c r="O290" s="9" t="n">
        <v>100</v>
      </c>
      <c r="P290" s="9" t="n">
        <v>427.291931152344</v>
      </c>
      <c r="Q290" s="9" t="n">
        <v>638.891174316406</v>
      </c>
      <c r="R290" s="9" t="n">
        <v>59.054515838623</v>
      </c>
      <c r="S290" s="9" t="n">
        <v>54.4809188842774</v>
      </c>
      <c r="T290" s="9" t="n">
        <v>27.7908515930176</v>
      </c>
      <c r="U290" s="9" t="n">
        <v>27.9781093597412</v>
      </c>
      <c r="V290" s="9" t="n">
        <v>12.0887718200684</v>
      </c>
      <c r="W290" s="9" t="n">
        <v>0.145992979407311</v>
      </c>
      <c r="X290" s="9" t="n">
        <v>0.622291624546051</v>
      </c>
      <c r="Y290" s="9" t="n">
        <v>16199.9755859375</v>
      </c>
      <c r="Z290" s="9" t="n">
        <v>187.388336181641</v>
      </c>
      <c r="AA290" s="9" t="n">
        <v>2.02913618087769</v>
      </c>
      <c r="AB290" s="9" t="n">
        <v>56.4853515625</v>
      </c>
      <c r="AC290" s="9" t="n">
        <v>6029.505859375</v>
      </c>
      <c r="AD290" s="9" t="n">
        <v>52.3890266418457</v>
      </c>
      <c r="AE290" s="9" t="n">
        <v>50</v>
      </c>
      <c r="AF290" s="9" t="n">
        <v>53.4690093994141</v>
      </c>
      <c r="AG290" s="9" t="n">
        <v>19.236930847168</v>
      </c>
      <c r="AH290" s="9" t="n">
        <v>100.286338806152</v>
      </c>
      <c r="AI290" s="9" t="n">
        <v>28.3398036956787</v>
      </c>
      <c r="AJ290" s="9" t="n">
        <v>33.3944854736328</v>
      </c>
      <c r="AK290" s="9" t="n">
        <v>501.175109863281</v>
      </c>
      <c r="AL290" s="9" t="n">
        <v>502.485595703125</v>
      </c>
      <c r="AM290" s="9" t="n">
        <v>498.498138427734</v>
      </c>
      <c r="AN290" s="9" t="n">
        <v>500.905456542969</v>
      </c>
      <c r="AO290" s="9" t="n">
        <v>22.9437770843506</v>
      </c>
      <c r="AP290" s="9" t="n">
        <v>29.762580871582</v>
      </c>
      <c r="AQ290" s="9" t="n">
        <v>22.3867588043213</v>
      </c>
      <c r="AR290" s="10" t="s">
        <v>90</v>
      </c>
      <c r="AS290" s="9" t="n">
        <v>62.9285697937012</v>
      </c>
      <c r="AT290" s="9" t="n">
        <v>0.784828424453735</v>
      </c>
      <c r="AU290" s="9" t="n">
        <v>1.49268019199371</v>
      </c>
      <c r="AV290" s="9" t="n">
        <v>0.505987226963043</v>
      </c>
      <c r="AW290" s="9" t="n">
        <v>1163.12915039063</v>
      </c>
      <c r="AX290" s="9" t="n">
        <v>308.132568359375</v>
      </c>
      <c r="AY290" s="9" t="n">
        <v>11.0344543457031</v>
      </c>
      <c r="AZ290" s="9" t="n">
        <v>536.680480957031</v>
      </c>
      <c r="BA290" s="9" t="n">
        <v>2.17636251449585</v>
      </c>
      <c r="BB290" s="9" t="n">
        <v>4.13457632064819</v>
      </c>
      <c r="BC290" s="9" t="n">
        <v>0.102441810071468</v>
      </c>
      <c r="BD290" s="9" t="n">
        <v>20.7189788818359</v>
      </c>
      <c r="BE290" s="9" t="n">
        <v>323.923370361328</v>
      </c>
      <c r="BF290" s="9" t="n">
        <v>131.188293457031</v>
      </c>
      <c r="BG290" s="9" t="n">
        <v>17.2250671386719</v>
      </c>
      <c r="BH290" s="9" t="n">
        <v>0.0953323617577553</v>
      </c>
      <c r="BI290" s="9" t="n">
        <v>12.3169803619385</v>
      </c>
      <c r="BJ290" s="9" t="n">
        <v>28.4602451324463</v>
      </c>
      <c r="BK290" s="9" t="n">
        <v>20.2224006652832</v>
      </c>
      <c r="BL290" s="9" t="n">
        <v>7262.583984375</v>
      </c>
      <c r="BM290" s="9" t="n">
        <v>24.5613441467285</v>
      </c>
      <c r="BN290" s="9" t="n">
        <v>28.1006298065186</v>
      </c>
      <c r="BO290" s="9" t="n">
        <v>29.3539485931396</v>
      </c>
      <c r="BP290" s="9" t="n">
        <v>29.416633605957</v>
      </c>
      <c r="BQ290" s="9" t="n">
        <v>28.2907276153564</v>
      </c>
      <c r="BR290" s="9" t="n">
        <v>9.4816837310791</v>
      </c>
      <c r="BS290" s="9" t="n">
        <v>0</v>
      </c>
      <c r="BT290" s="9" t="n">
        <v>400.545684814453</v>
      </c>
      <c r="BU290" s="9" t="n">
        <v>2.65547490119934</v>
      </c>
      <c r="BV290" s="9" t="n">
        <v>7.61433458328247</v>
      </c>
      <c r="BW290" s="9" t="n">
        <v>1812.35021972656</v>
      </c>
      <c r="BX290" s="9" t="n">
        <v>7.4019570350647</v>
      </c>
      <c r="BY290" s="9" t="n">
        <v>16.3408985137939</v>
      </c>
      <c r="BZ290" s="9" t="n">
        <v>50.1117362976074</v>
      </c>
      <c r="CA290" s="9" t="n">
        <v>552.893676757813</v>
      </c>
      <c r="CB290" s="9" t="n">
        <v>733.784362792969</v>
      </c>
      <c r="CC290" s="9" t="n">
        <v>6.22318601608276</v>
      </c>
      <c r="CD290" s="9" t="n">
        <v>10.1903638839722</v>
      </c>
      <c r="CE290" s="10" t="s">
        <v>91</v>
      </c>
      <c r="CF290" s="10" t="s">
        <v>92</v>
      </c>
      <c r="CG290" s="10" t="s">
        <v>93</v>
      </c>
      <c r="CH290" s="10" t="s">
        <v>96</v>
      </c>
      <c r="CI290" s="9" t="n">
        <f aca="false">ABS(AD290-AE290)</f>
        <v>2.3890266418457</v>
      </c>
      <c r="CJ290" s="10" t="str">
        <f aca="false">IF(OR((M290&lt;100),(L290&lt;=0),(BY290&lt;10)),"Fermo","Marcia")</f>
        <v>Marcia</v>
      </c>
      <c r="CK290" s="10" t="str">
        <f aca="false">IF(ABS(AD290-AE290)&gt;=15,"No","Si")</f>
        <v>Si</v>
      </c>
      <c r="CL290" s="0" t="s">
        <v>97</v>
      </c>
    </row>
    <row r="291" customFormat="false" ht="15" hidden="false" customHeight="false" outlineLevel="0" collapsed="false">
      <c r="A291" s="8" t="n">
        <v>40920.7152777778</v>
      </c>
      <c r="B291" s="9" t="n">
        <v>76.5606155395508</v>
      </c>
      <c r="C291" s="9" t="n">
        <v>77.768928527832</v>
      </c>
      <c r="D291" s="9" t="n">
        <v>84.0180282592774</v>
      </c>
      <c r="E291" s="9" t="n">
        <v>83.333137512207</v>
      </c>
      <c r="F291" s="9" t="n">
        <v>84.1156768798828</v>
      </c>
      <c r="G291" s="9" t="n">
        <v>86.2571487426758</v>
      </c>
      <c r="H291" s="9" t="n">
        <v>86.9897003173828</v>
      </c>
      <c r="I291" s="9" t="n">
        <v>86.7971649169922</v>
      </c>
      <c r="J291" s="9" t="n">
        <v>75.1381149291992</v>
      </c>
      <c r="K291" s="9" t="n">
        <v>75.5032806396484</v>
      </c>
      <c r="L291" s="9" t="n">
        <v>1904.81677246094</v>
      </c>
      <c r="M291" s="9" t="n">
        <v>231.06428527832</v>
      </c>
      <c r="N291" s="9" t="n">
        <v>145.701538085938</v>
      </c>
      <c r="O291" s="9" t="n">
        <v>100</v>
      </c>
      <c r="P291" s="9" t="n">
        <v>427.545806884766</v>
      </c>
      <c r="Q291" s="9" t="n">
        <v>632.660217285156</v>
      </c>
      <c r="R291" s="9" t="n">
        <v>58.0415916442871</v>
      </c>
      <c r="S291" s="9" t="n">
        <v>54.2662925720215</v>
      </c>
      <c r="T291" s="9" t="n">
        <v>27.7877140045166</v>
      </c>
      <c r="U291" s="9" t="n">
        <v>27.9807739257812</v>
      </c>
      <c r="V291" s="9" t="n">
        <v>12.1119966506958</v>
      </c>
      <c r="W291" s="9" t="n">
        <v>0.141640186309814</v>
      </c>
      <c r="X291" s="9" t="n">
        <v>0.622392058372498</v>
      </c>
      <c r="Y291" s="9" t="n">
        <v>16168.8583984375</v>
      </c>
      <c r="Z291" s="9" t="n">
        <v>187.388336181641</v>
      </c>
      <c r="AA291" s="9" t="n">
        <v>1.98182213306427</v>
      </c>
      <c r="AB291" s="9" t="n">
        <v>56.4840812683106</v>
      </c>
      <c r="AC291" s="9" t="n">
        <v>6029.3623046875</v>
      </c>
      <c r="AD291" s="9" t="n">
        <v>55.9842720031738</v>
      </c>
      <c r="AE291" s="9" t="n">
        <v>50</v>
      </c>
      <c r="AF291" s="9" t="n">
        <v>53.6309471130371</v>
      </c>
      <c r="AG291" s="9" t="n">
        <v>19.1033954620361</v>
      </c>
      <c r="AH291" s="9" t="n">
        <v>100.237831115723</v>
      </c>
      <c r="AI291" s="9" t="n">
        <v>28.3318290710449</v>
      </c>
      <c r="AJ291" s="9" t="n">
        <v>33.4351615905762</v>
      </c>
      <c r="AK291" s="9" t="n">
        <v>501.180877685547</v>
      </c>
      <c r="AL291" s="9" t="n">
        <v>502.339111328125</v>
      </c>
      <c r="AM291" s="9" t="n">
        <v>498.489288330078</v>
      </c>
      <c r="AN291" s="9" t="n">
        <v>500.893707275391</v>
      </c>
      <c r="AO291" s="9" t="n">
        <v>22.8117828369141</v>
      </c>
      <c r="AP291" s="9" t="n">
        <v>29.8003959655762</v>
      </c>
      <c r="AQ291" s="9" t="n">
        <v>22.3795375823975</v>
      </c>
      <c r="AR291" s="10" t="s">
        <v>90</v>
      </c>
      <c r="AS291" s="9" t="n">
        <v>63.0714302062988</v>
      </c>
      <c r="AT291" s="9" t="n">
        <v>0.777252674102783</v>
      </c>
      <c r="AU291" s="9" t="n">
        <v>1.48511826992035</v>
      </c>
      <c r="AV291" s="9" t="n">
        <v>0.506105661392212</v>
      </c>
      <c r="AW291" s="9" t="n">
        <v>1163.67980957031</v>
      </c>
      <c r="AX291" s="9" t="n">
        <v>321.652099609375</v>
      </c>
      <c r="AY291" s="9" t="n">
        <v>11.0328330993652</v>
      </c>
      <c r="AZ291" s="9" t="n">
        <v>535.661315917969</v>
      </c>
      <c r="BA291" s="9" t="n">
        <v>2.17869424819946</v>
      </c>
      <c r="BB291" s="9" t="n">
        <v>4.13107585906982</v>
      </c>
      <c r="BC291" s="9" t="n">
        <v>0.102251045405865</v>
      </c>
      <c r="BD291" s="9" t="n">
        <v>20.7363338470459</v>
      </c>
      <c r="BE291" s="9" t="n">
        <v>233.236953735352</v>
      </c>
      <c r="BF291" s="9" t="n">
        <v>131.189117431641</v>
      </c>
      <c r="BG291" s="9" t="n">
        <v>17.1964702606201</v>
      </c>
      <c r="BH291" s="9" t="n">
        <v>0.095126785337925</v>
      </c>
      <c r="BI291" s="9" t="n">
        <v>12.3161249160767</v>
      </c>
      <c r="BJ291" s="9" t="n">
        <v>28.4580097198486</v>
      </c>
      <c r="BK291" s="9" t="n">
        <v>19.3163890838623</v>
      </c>
      <c r="BL291" s="9" t="n">
        <v>7267.5087890625</v>
      </c>
      <c r="BM291" s="9" t="n">
        <v>24.552755355835</v>
      </c>
      <c r="BN291" s="9" t="n">
        <v>28.1021041870117</v>
      </c>
      <c r="BO291" s="9" t="n">
        <v>29.3539962768555</v>
      </c>
      <c r="BP291" s="9" t="n">
        <v>29.4161567687988</v>
      </c>
      <c r="BQ291" s="9" t="n">
        <v>28.3174343109131</v>
      </c>
      <c r="BR291" s="9" t="n">
        <v>9.48089504241943</v>
      </c>
      <c r="BS291" s="9" t="n">
        <v>0</v>
      </c>
      <c r="BT291" s="9" t="n">
        <v>397.761352539063</v>
      </c>
      <c r="BU291" s="9" t="n">
        <v>2.65547490119934</v>
      </c>
      <c r="BV291" s="9" t="n">
        <v>7.60322380065918</v>
      </c>
      <c r="BW291" s="9" t="n">
        <v>1812.25756835937</v>
      </c>
      <c r="BX291" s="9" t="n">
        <v>7.91480016708374</v>
      </c>
      <c r="BY291" s="9" t="n">
        <v>16.3406963348389</v>
      </c>
      <c r="BZ291" s="9" t="n">
        <v>50.2861518859863</v>
      </c>
      <c r="CA291" s="9" t="n">
        <v>560.8505859375</v>
      </c>
      <c r="CB291" s="9" t="n">
        <v>738.378967285156</v>
      </c>
      <c r="CC291" s="9" t="n">
        <v>6.21089792251587</v>
      </c>
      <c r="CD291" s="9" t="n">
        <v>10.2063121795654</v>
      </c>
      <c r="CE291" s="10" t="s">
        <v>91</v>
      </c>
      <c r="CF291" s="10" t="s">
        <v>92</v>
      </c>
      <c r="CG291" s="10" t="s">
        <v>93</v>
      </c>
      <c r="CH291" s="10" t="s">
        <v>96</v>
      </c>
      <c r="CI291" s="9" t="n">
        <f aca="false">ABS(AD291-AE291)</f>
        <v>5.98427200317383</v>
      </c>
      <c r="CJ291" s="10" t="str">
        <f aca="false">IF(OR((M291&lt;100),(L291&lt;=0),(BY291&lt;10)),"Fermo","Marcia")</f>
        <v>Marcia</v>
      </c>
      <c r="CK291" s="10" t="str">
        <f aca="false">IF(ABS(AD291-AE291)&gt;=15,"No","Si")</f>
        <v>Si</v>
      </c>
      <c r="CL291" s="0" t="s">
        <v>97</v>
      </c>
    </row>
    <row r="292" customFormat="false" ht="15" hidden="false" customHeight="false" outlineLevel="0" collapsed="false">
      <c r="A292" s="8" t="n">
        <v>40920.7159722222</v>
      </c>
      <c r="B292" s="9" t="n">
        <v>76.5430068969727</v>
      </c>
      <c r="C292" s="9" t="n">
        <v>77.7588272094727</v>
      </c>
      <c r="D292" s="9" t="n">
        <v>83.9760437011719</v>
      </c>
      <c r="E292" s="9" t="n">
        <v>83.2950897216797</v>
      </c>
      <c r="F292" s="9" t="n">
        <v>84.0691757202148</v>
      </c>
      <c r="G292" s="9" t="n">
        <v>86.2342529296875</v>
      </c>
      <c r="H292" s="9" t="n">
        <v>87.0278549194336</v>
      </c>
      <c r="I292" s="9" t="n">
        <v>86.7179107666016</v>
      </c>
      <c r="J292" s="9" t="n">
        <v>75.0902786254883</v>
      </c>
      <c r="K292" s="9" t="n">
        <v>75.4830856323242</v>
      </c>
      <c r="L292" s="9" t="n">
        <v>1905.40905761719</v>
      </c>
      <c r="M292" s="9" t="n">
        <v>228.463531494141</v>
      </c>
      <c r="N292" s="9" t="n">
        <v>146.649398803711</v>
      </c>
      <c r="O292" s="9" t="n">
        <v>100</v>
      </c>
      <c r="P292" s="9" t="n">
        <v>425.044494628906</v>
      </c>
      <c r="Q292" s="9" t="n">
        <v>636.7646484375</v>
      </c>
      <c r="R292" s="9" t="n">
        <v>60.086483001709</v>
      </c>
      <c r="S292" s="9" t="n">
        <v>54.6433219909668</v>
      </c>
      <c r="T292" s="9" t="n">
        <v>27.7845764160156</v>
      </c>
      <c r="U292" s="9" t="n">
        <v>27.9834384918213</v>
      </c>
      <c r="V292" s="9" t="n">
        <v>12.1352214813232</v>
      </c>
      <c r="W292" s="9" t="n">
        <v>0.137287378311157</v>
      </c>
      <c r="X292" s="9" t="n">
        <v>0.622492432594299</v>
      </c>
      <c r="Y292" s="9" t="n">
        <v>16137.7412109375</v>
      </c>
      <c r="Z292" s="9" t="n">
        <v>187.388336181641</v>
      </c>
      <c r="AA292" s="9" t="n">
        <v>1.93450808525085</v>
      </c>
      <c r="AB292" s="9" t="n">
        <v>56.4828147888184</v>
      </c>
      <c r="AC292" s="9" t="n">
        <v>6029.21875</v>
      </c>
      <c r="AD292" s="9" t="n">
        <v>49.8355674743652</v>
      </c>
      <c r="AE292" s="9" t="n">
        <v>50</v>
      </c>
      <c r="AF292" s="9" t="n">
        <v>52.4856338500977</v>
      </c>
      <c r="AG292" s="9" t="n">
        <v>19.1262874603271</v>
      </c>
      <c r="AH292" s="9" t="n">
        <v>100.189315795898</v>
      </c>
      <c r="AI292" s="9" t="n">
        <v>28.3238563537598</v>
      </c>
      <c r="AJ292" s="9" t="n">
        <v>33.4758415222168</v>
      </c>
      <c r="AK292" s="9" t="n">
        <v>501.186645507813</v>
      </c>
      <c r="AL292" s="9" t="n">
        <v>502.192626953125</v>
      </c>
      <c r="AM292" s="9" t="n">
        <v>498.480438232422</v>
      </c>
      <c r="AN292" s="9" t="n">
        <v>500.881927490234</v>
      </c>
      <c r="AO292" s="9" t="n">
        <v>22.6797885894775</v>
      </c>
      <c r="AP292" s="9" t="n">
        <v>29.8382129669189</v>
      </c>
      <c r="AQ292" s="9" t="n">
        <v>22.372314453125</v>
      </c>
      <c r="AR292" s="10" t="s">
        <v>90</v>
      </c>
      <c r="AS292" s="9" t="n">
        <v>63.2142868041992</v>
      </c>
      <c r="AT292" s="9" t="n">
        <v>0.773795485496521</v>
      </c>
      <c r="AU292" s="9" t="n">
        <v>1.47755646705627</v>
      </c>
      <c r="AV292" s="9" t="n">
        <v>0.506224095821381</v>
      </c>
      <c r="AW292" s="9" t="n">
        <v>1165.02758789063</v>
      </c>
      <c r="AX292" s="9" t="n">
        <v>309.259155273437</v>
      </c>
      <c r="AY292" s="9" t="n">
        <v>11.031210899353</v>
      </c>
      <c r="AZ292" s="9" t="n">
        <v>530.864990234375</v>
      </c>
      <c r="BA292" s="9" t="n">
        <v>2.18102598190308</v>
      </c>
      <c r="BB292" s="9" t="n">
        <v>4.12757587432861</v>
      </c>
      <c r="BC292" s="9" t="n">
        <v>0.10206027328968</v>
      </c>
      <c r="BD292" s="9" t="n">
        <v>20.7536888122559</v>
      </c>
      <c r="BE292" s="9" t="n">
        <v>198.135650634766</v>
      </c>
      <c r="BF292" s="9" t="n">
        <v>131.18994140625</v>
      </c>
      <c r="BG292" s="9" t="n">
        <v>17.167875289917</v>
      </c>
      <c r="BH292" s="9" t="n">
        <v>0.0949212163686752</v>
      </c>
      <c r="BI292" s="9" t="n">
        <v>12.3152685165405</v>
      </c>
      <c r="BJ292" s="9" t="n">
        <v>28.4557723999023</v>
      </c>
      <c r="BK292" s="9" t="n">
        <v>19.5020923614502</v>
      </c>
      <c r="BL292" s="9" t="n">
        <v>7272.43310546875</v>
      </c>
      <c r="BM292" s="9" t="n">
        <v>24.5441665649414</v>
      </c>
      <c r="BN292" s="9" t="n">
        <v>28.1035766601562</v>
      </c>
      <c r="BO292" s="9" t="n">
        <v>29.3540420532227</v>
      </c>
      <c r="BP292" s="9" t="n">
        <v>29.4159660339355</v>
      </c>
      <c r="BQ292" s="9" t="n">
        <v>28.3441410064697</v>
      </c>
      <c r="BR292" s="9" t="n">
        <v>9.48010730743408</v>
      </c>
      <c r="BS292" s="9" t="n">
        <v>0</v>
      </c>
      <c r="BT292" s="9" t="n">
        <v>402.048034667969</v>
      </c>
      <c r="BU292" s="9" t="n">
        <v>2.65547490119934</v>
      </c>
      <c r="BV292" s="9" t="n">
        <v>7.59211254119873</v>
      </c>
      <c r="BW292" s="9" t="n">
        <v>1812.16491699219</v>
      </c>
      <c r="BX292" s="9" t="n">
        <v>8.42764282226563</v>
      </c>
      <c r="BY292" s="9" t="n">
        <v>16.3404922485352</v>
      </c>
      <c r="BZ292" s="9" t="n">
        <v>50.1907653808594</v>
      </c>
      <c r="CA292" s="9" t="n">
        <v>551.313903808594</v>
      </c>
      <c r="CB292" s="9" t="n">
        <v>730.954895019531</v>
      </c>
      <c r="CC292" s="9" t="n">
        <v>6.19424819946289</v>
      </c>
      <c r="CD292" s="9" t="n">
        <v>10.2294301986694</v>
      </c>
      <c r="CE292" s="10" t="s">
        <v>91</v>
      </c>
      <c r="CF292" s="10" t="s">
        <v>92</v>
      </c>
      <c r="CG292" s="10" t="s">
        <v>93</v>
      </c>
      <c r="CH292" s="10" t="s">
        <v>96</v>
      </c>
      <c r="CI292" s="9" t="n">
        <f aca="false">ABS(AD292-AE292)</f>
        <v>0.164432525634766</v>
      </c>
      <c r="CJ292" s="10" t="str">
        <f aca="false">IF(OR((M292&lt;100),(L292&lt;=0),(BY292&lt;10)),"Fermo","Marcia")</f>
        <v>Marcia</v>
      </c>
      <c r="CK292" s="10" t="str">
        <f aca="false">IF(ABS(AD292-AE292)&gt;=15,"No","Si")</f>
        <v>Si</v>
      </c>
      <c r="CL292" s="0" t="s">
        <v>97</v>
      </c>
    </row>
    <row r="293" customFormat="false" ht="15" hidden="false" customHeight="false" outlineLevel="0" collapsed="false">
      <c r="A293" s="8" t="n">
        <v>40920.7166666667</v>
      </c>
      <c r="B293" s="9" t="n">
        <v>76.5253982543945</v>
      </c>
      <c r="C293" s="9" t="n">
        <v>77.7487258911133</v>
      </c>
      <c r="D293" s="9" t="n">
        <v>83.9340515136719</v>
      </c>
      <c r="E293" s="9" t="n">
        <v>83.2570495605469</v>
      </c>
      <c r="F293" s="9" t="n">
        <v>84.0226745605469</v>
      </c>
      <c r="G293" s="9" t="n">
        <v>86.2113647460938</v>
      </c>
      <c r="H293" s="9" t="n">
        <v>86.993278503418</v>
      </c>
      <c r="I293" s="9" t="n">
        <v>86.6386642456055</v>
      </c>
      <c r="J293" s="9" t="n">
        <v>75.0424499511719</v>
      </c>
      <c r="K293" s="9" t="n">
        <v>75.4628829956055</v>
      </c>
      <c r="L293" s="9" t="n">
        <v>1906.00122070313</v>
      </c>
      <c r="M293" s="9" t="n">
        <v>225.128173828125</v>
      </c>
      <c r="N293" s="9" t="n">
        <v>145.613845825195</v>
      </c>
      <c r="O293" s="9" t="n">
        <v>100</v>
      </c>
      <c r="P293" s="9" t="n">
        <v>426.195831298828</v>
      </c>
      <c r="Q293" s="9" t="n">
        <v>634.431213378906</v>
      </c>
      <c r="R293" s="9" t="n">
        <v>69.3783721923828</v>
      </c>
      <c r="S293" s="9" t="n">
        <v>55.612003326416</v>
      </c>
      <c r="T293" s="9" t="n">
        <v>27.7814388275146</v>
      </c>
      <c r="U293" s="9" t="n">
        <v>27.9861030578613</v>
      </c>
      <c r="V293" s="9" t="n">
        <v>12.158447265625</v>
      </c>
      <c r="W293" s="9" t="n">
        <v>0.132934585213661</v>
      </c>
      <c r="X293" s="9" t="n">
        <v>0.622592866420746</v>
      </c>
      <c r="Y293" s="9" t="n">
        <v>16127.076171875</v>
      </c>
      <c r="Z293" s="9" t="n">
        <v>187.388336181641</v>
      </c>
      <c r="AA293" s="9" t="n">
        <v>1.88719415664673</v>
      </c>
      <c r="AB293" s="9" t="n">
        <v>56.4815483093262</v>
      </c>
      <c r="AC293" s="9" t="n">
        <v>6029.0751953125</v>
      </c>
      <c r="AD293" s="9" t="n">
        <v>54.7645645141602</v>
      </c>
      <c r="AE293" s="9" t="n">
        <v>50</v>
      </c>
      <c r="AF293" s="9" t="n">
        <v>53.3535842895508</v>
      </c>
      <c r="AG293" s="9" t="n">
        <v>19.1491794586182</v>
      </c>
      <c r="AH293" s="9" t="n">
        <v>99.2953338623047</v>
      </c>
      <c r="AI293" s="9" t="n">
        <v>28.315881729126</v>
      </c>
      <c r="AJ293" s="9" t="n">
        <v>33.5165176391602</v>
      </c>
      <c r="AK293" s="9" t="n">
        <v>501.192413330078</v>
      </c>
      <c r="AL293" s="9" t="n">
        <v>502.046142578125</v>
      </c>
      <c r="AM293" s="9" t="n">
        <v>498.471557617188</v>
      </c>
      <c r="AN293" s="9" t="n">
        <v>500.870178222656</v>
      </c>
      <c r="AO293" s="9" t="n">
        <v>22.547794342041</v>
      </c>
      <c r="AP293" s="9" t="n">
        <v>29.8760280609131</v>
      </c>
      <c r="AQ293" s="9" t="n">
        <v>22.3650932312012</v>
      </c>
      <c r="AR293" s="10" t="s">
        <v>90</v>
      </c>
      <c r="AS293" s="9" t="n">
        <v>63.3571434020996</v>
      </c>
      <c r="AT293" s="9" t="n">
        <v>0.774456799030304</v>
      </c>
      <c r="AU293" s="9" t="n">
        <v>1.48129069805145</v>
      </c>
      <c r="AV293" s="9" t="n">
        <v>0.506342530250549</v>
      </c>
      <c r="AW293" s="9" t="n">
        <v>1167.17224121094</v>
      </c>
      <c r="AX293" s="9" t="n">
        <v>305.114807128906</v>
      </c>
      <c r="AY293" s="9" t="n">
        <v>11.0295896530151</v>
      </c>
      <c r="AZ293" s="9" t="n">
        <v>532.954772949219</v>
      </c>
      <c r="BA293" s="9" t="n">
        <v>2.18772554397583</v>
      </c>
      <c r="BB293" s="9" t="n">
        <v>4.12407541275024</v>
      </c>
      <c r="BC293" s="9" t="n">
        <v>0.101869508624077</v>
      </c>
      <c r="BD293" s="9" t="n">
        <v>20.7710437774658</v>
      </c>
      <c r="BE293" s="9" t="n">
        <v>242.598648071289</v>
      </c>
      <c r="BF293" s="9" t="n">
        <v>131.19075012207</v>
      </c>
      <c r="BG293" s="9" t="n">
        <v>17.1392803192139</v>
      </c>
      <c r="BH293" s="9" t="n">
        <v>0.0948452204465866</v>
      </c>
      <c r="BI293" s="9" t="n">
        <v>12.3144130706787</v>
      </c>
      <c r="BJ293" s="9" t="n">
        <v>28.4535350799561</v>
      </c>
      <c r="BK293" s="9" t="n">
        <v>20.9483337402344</v>
      </c>
      <c r="BL293" s="9" t="n">
        <v>7277.357421875</v>
      </c>
      <c r="BM293" s="9" t="n">
        <v>24.5355777740478</v>
      </c>
      <c r="BN293" s="9" t="n">
        <v>28.1050510406494</v>
      </c>
      <c r="BO293" s="9" t="n">
        <v>29.3540897369385</v>
      </c>
      <c r="BP293" s="9" t="n">
        <v>29.4157752990723</v>
      </c>
      <c r="BQ293" s="9" t="n">
        <v>28.370849609375</v>
      </c>
      <c r="BR293" s="9" t="n">
        <v>9.47931861877441</v>
      </c>
      <c r="BS293" s="9" t="n">
        <v>0</v>
      </c>
      <c r="BT293" s="9" t="n">
        <v>402.632568359375</v>
      </c>
      <c r="BU293" s="9" t="n">
        <v>2.65547490119934</v>
      </c>
      <c r="BV293" s="9" t="n">
        <v>7.58100128173828</v>
      </c>
      <c r="BW293" s="9" t="n">
        <v>1812.17565917969</v>
      </c>
      <c r="BX293" s="9" t="n">
        <v>7.97632360458374</v>
      </c>
      <c r="BY293" s="9" t="n">
        <v>16.3402900695801</v>
      </c>
      <c r="BZ293" s="9" t="n">
        <v>50.0953826904297</v>
      </c>
      <c r="CA293" s="9" t="n">
        <v>554.736389160156</v>
      </c>
      <c r="CB293" s="9" t="n">
        <v>737.866760253906</v>
      </c>
      <c r="CC293" s="9" t="n">
        <v>6.17759847640991</v>
      </c>
      <c r="CD293" s="9" t="n">
        <v>10.2525472640991</v>
      </c>
      <c r="CE293" s="10" t="s">
        <v>91</v>
      </c>
      <c r="CF293" s="10" t="s">
        <v>92</v>
      </c>
      <c r="CG293" s="10" t="s">
        <v>93</v>
      </c>
      <c r="CH293" s="10" t="s">
        <v>96</v>
      </c>
      <c r="CI293" s="9" t="n">
        <f aca="false">ABS(AD293-AE293)</f>
        <v>4.76456451416016</v>
      </c>
      <c r="CJ293" s="10" t="str">
        <f aca="false">IF(OR((M293&lt;100),(L293&lt;=0),(BY293&lt;10)),"Fermo","Marcia")</f>
        <v>Marcia</v>
      </c>
      <c r="CK293" s="10" t="str">
        <f aca="false">IF(ABS(AD293-AE293)&gt;=15,"No","Si")</f>
        <v>Si</v>
      </c>
      <c r="CL293" s="0" t="s">
        <v>97</v>
      </c>
    </row>
    <row r="294" customFormat="false" ht="15" hidden="false" customHeight="false" outlineLevel="0" collapsed="false">
      <c r="A294" s="8" t="n">
        <v>40920.7173611111</v>
      </c>
      <c r="B294" s="9" t="n">
        <v>76.5077896118164</v>
      </c>
      <c r="C294" s="9" t="n">
        <v>77.7386245727539</v>
      </c>
      <c r="D294" s="9" t="n">
        <v>83.8920669555664</v>
      </c>
      <c r="E294" s="9" t="n">
        <v>83.2190093994141</v>
      </c>
      <c r="F294" s="9" t="n">
        <v>83.9761734008789</v>
      </c>
      <c r="G294" s="9" t="n">
        <v>86.1884689331055</v>
      </c>
      <c r="H294" s="9" t="n">
        <v>86.8859710693359</v>
      </c>
      <c r="I294" s="9" t="n">
        <v>86.5594177246094</v>
      </c>
      <c r="J294" s="9" t="n">
        <v>74.9946136474609</v>
      </c>
      <c r="K294" s="9" t="n">
        <v>75.4426879882813</v>
      </c>
      <c r="L294" s="9" t="n">
        <v>1906.59350585938</v>
      </c>
      <c r="M294" s="9" t="n">
        <v>225.568984985352</v>
      </c>
      <c r="N294" s="9" t="n">
        <v>145.158081054688</v>
      </c>
      <c r="O294" s="9" t="n">
        <v>100</v>
      </c>
      <c r="P294" s="9" t="n">
        <v>427.34716796875</v>
      </c>
      <c r="Q294" s="9" t="n">
        <v>632.097839355469</v>
      </c>
      <c r="R294" s="9" t="n">
        <v>71.962532043457</v>
      </c>
      <c r="S294" s="9" t="n">
        <v>55.8788642883301</v>
      </c>
      <c r="T294" s="9" t="n">
        <v>27.7783012390137</v>
      </c>
      <c r="U294" s="9" t="n">
        <v>27.9887676239014</v>
      </c>
      <c r="V294" s="9" t="n">
        <v>12.1816730499268</v>
      </c>
      <c r="W294" s="9" t="n">
        <v>0.128581777215004</v>
      </c>
      <c r="X294" s="9" t="n">
        <v>0.622693240642548</v>
      </c>
      <c r="Y294" s="9" t="n">
        <v>16136.86328125</v>
      </c>
      <c r="Z294" s="9" t="n">
        <v>187.388336181641</v>
      </c>
      <c r="AA294" s="9" t="n">
        <v>1.83988010883331</v>
      </c>
      <c r="AB294" s="9" t="n">
        <v>56.4802780151367</v>
      </c>
      <c r="AC294" s="9" t="n">
        <v>6028.931640625</v>
      </c>
      <c r="AD294" s="9" t="n">
        <v>48.6341285705566</v>
      </c>
      <c r="AE294" s="9" t="n">
        <v>50</v>
      </c>
      <c r="AF294" s="9" t="n">
        <v>52.8432312011719</v>
      </c>
      <c r="AG294" s="9" t="n">
        <v>19.1720714569092</v>
      </c>
      <c r="AH294" s="9" t="n">
        <v>98.9010696411133</v>
      </c>
      <c r="AI294" s="9" t="n">
        <v>28.3079090118408</v>
      </c>
      <c r="AJ294" s="9" t="n">
        <v>33.5571937561035</v>
      </c>
      <c r="AK294" s="9" t="n">
        <v>501.198211669922</v>
      </c>
      <c r="AL294" s="9" t="n">
        <v>501.899658203125</v>
      </c>
      <c r="AM294" s="9" t="n">
        <v>498.462707519531</v>
      </c>
      <c r="AN294" s="9" t="n">
        <v>500.858428955078</v>
      </c>
      <c r="AO294" s="9" t="n">
        <v>22.4158000946045</v>
      </c>
      <c r="AP294" s="9" t="n">
        <v>29.9138450622559</v>
      </c>
      <c r="AQ294" s="9" t="n">
        <v>22.3578701019287</v>
      </c>
      <c r="AR294" s="10" t="s">
        <v>90</v>
      </c>
      <c r="AS294" s="9" t="n">
        <v>63.5</v>
      </c>
      <c r="AT294" s="9" t="n">
        <v>0.775118112564087</v>
      </c>
      <c r="AU294" s="9" t="n">
        <v>1.36362302303314</v>
      </c>
      <c r="AV294" s="9" t="n">
        <v>0.506213843822479</v>
      </c>
      <c r="AW294" s="9" t="n">
        <v>1169.31701660156</v>
      </c>
      <c r="AX294" s="9" t="n">
        <v>304.149108886719</v>
      </c>
      <c r="AY294" s="9" t="n">
        <v>11.0279684066772</v>
      </c>
      <c r="AZ294" s="9" t="n">
        <v>527.516357421875</v>
      </c>
      <c r="BA294" s="9" t="n">
        <v>2.19442510604858</v>
      </c>
      <c r="BB294" s="9" t="n">
        <v>4.12057495117188</v>
      </c>
      <c r="BC294" s="9" t="n">
        <v>0.101678743958473</v>
      </c>
      <c r="BD294" s="9" t="n">
        <v>20.7883987426758</v>
      </c>
      <c r="BE294" s="9" t="n">
        <v>283.681823730469</v>
      </c>
      <c r="BF294" s="9" t="n">
        <v>131.19157409668</v>
      </c>
      <c r="BG294" s="9" t="n">
        <v>17.1106853485107</v>
      </c>
      <c r="BH294" s="9" t="n">
        <v>0.0948988050222397</v>
      </c>
      <c r="BI294" s="9" t="n">
        <v>12.3135566711426</v>
      </c>
      <c r="BJ294" s="9" t="n">
        <v>28.4512996673584</v>
      </c>
      <c r="BK294" s="9" t="n">
        <v>21.4266624450684</v>
      </c>
      <c r="BL294" s="9" t="n">
        <v>7292.521484375</v>
      </c>
      <c r="BM294" s="9" t="n">
        <v>24.5269889831543</v>
      </c>
      <c r="BN294" s="9" t="n">
        <v>28.1065254211426</v>
      </c>
      <c r="BO294" s="9" t="n">
        <v>29.3541374206543</v>
      </c>
      <c r="BP294" s="9" t="n">
        <v>29.415584564209</v>
      </c>
      <c r="BQ294" s="9" t="n">
        <v>28.3975563049316</v>
      </c>
      <c r="BR294" s="9" t="n">
        <v>9.47853088378906</v>
      </c>
      <c r="BS294" s="9" t="n">
        <v>0</v>
      </c>
      <c r="BT294" s="9" t="n">
        <v>399.515014648437</v>
      </c>
      <c r="BU294" s="9" t="n">
        <v>2.65547490119934</v>
      </c>
      <c r="BV294" s="9" t="n">
        <v>7.56989049911499</v>
      </c>
      <c r="BW294" s="9" t="n">
        <v>1812.18640136719</v>
      </c>
      <c r="BX294" s="9" t="n">
        <v>7.5250039100647</v>
      </c>
      <c r="BY294" s="9" t="n">
        <v>16.3400859832764</v>
      </c>
      <c r="BZ294" s="9" t="n">
        <v>50</v>
      </c>
      <c r="CA294" s="9" t="n">
        <v>545.026184082031</v>
      </c>
      <c r="CB294" s="9" t="n">
        <v>739.112426757812</v>
      </c>
      <c r="CC294" s="9" t="n">
        <v>6.16094875335693</v>
      </c>
      <c r="CD294" s="9" t="n">
        <v>10.2756652832031</v>
      </c>
      <c r="CE294" s="10" t="s">
        <v>91</v>
      </c>
      <c r="CF294" s="10" t="s">
        <v>92</v>
      </c>
      <c r="CG294" s="10" t="s">
        <v>93</v>
      </c>
      <c r="CH294" s="10" t="s">
        <v>96</v>
      </c>
      <c r="CI294" s="9" t="n">
        <f aca="false">ABS(AD294-AE294)</f>
        <v>1.36587142944336</v>
      </c>
      <c r="CJ294" s="10" t="str">
        <f aca="false">IF(OR((M294&lt;100),(L294&lt;=0),(BY294&lt;10)),"Fermo","Marcia")</f>
        <v>Marcia</v>
      </c>
      <c r="CK294" s="10" t="str">
        <f aca="false">IF(ABS(AD294-AE294)&gt;=15,"No","Si")</f>
        <v>Si</v>
      </c>
      <c r="CL294" s="0" t="s">
        <v>97</v>
      </c>
    </row>
    <row r="295" customFormat="false" ht="15" hidden="false" customHeight="false" outlineLevel="0" collapsed="false">
      <c r="A295" s="8" t="n">
        <v>40920.7180555556</v>
      </c>
      <c r="B295" s="9" t="n">
        <v>76.4901809692383</v>
      </c>
      <c r="C295" s="9" t="n">
        <v>77.7285308837891</v>
      </c>
      <c r="D295" s="9" t="n">
        <v>83.8500747680664</v>
      </c>
      <c r="E295" s="9" t="n">
        <v>83.1809616088867</v>
      </c>
      <c r="F295" s="9" t="n">
        <v>83.9296798706055</v>
      </c>
      <c r="G295" s="9" t="n">
        <v>86.1655807495117</v>
      </c>
      <c r="H295" s="9" t="n">
        <v>86.7786636352539</v>
      </c>
      <c r="I295" s="9" t="n">
        <v>86.4801635742188</v>
      </c>
      <c r="J295" s="9" t="n">
        <v>74.94677734375</v>
      </c>
      <c r="K295" s="9" t="n">
        <v>75.4224853515625</v>
      </c>
      <c r="L295" s="9" t="n">
        <v>1907.18566894531</v>
      </c>
      <c r="M295" s="9" t="n">
        <v>226.963577270508</v>
      </c>
      <c r="N295" s="9" t="n">
        <v>145.282104492188</v>
      </c>
      <c r="O295" s="9" t="n">
        <v>100</v>
      </c>
      <c r="P295" s="9" t="n">
        <v>426.811492919922</v>
      </c>
      <c r="Q295" s="9" t="n">
        <v>629.764404296875</v>
      </c>
      <c r="R295" s="9" t="n">
        <v>73.6931228637695</v>
      </c>
      <c r="S295" s="9" t="n">
        <v>56.1457252502441</v>
      </c>
      <c r="T295" s="9" t="n">
        <v>27.7751636505127</v>
      </c>
      <c r="U295" s="9" t="n">
        <v>27.99143409729</v>
      </c>
      <c r="V295" s="9" t="n">
        <v>12.2048978805542</v>
      </c>
      <c r="W295" s="9" t="n">
        <v>0.124228984117508</v>
      </c>
      <c r="X295" s="9" t="n">
        <v>0.622793674468994</v>
      </c>
      <c r="Y295" s="9" t="n">
        <v>16146.650390625</v>
      </c>
      <c r="Z295" s="9" t="n">
        <v>187.388336181641</v>
      </c>
      <c r="AA295" s="9" t="n">
        <v>1.7925660610199</v>
      </c>
      <c r="AB295" s="9" t="n">
        <v>56.4790115356445</v>
      </c>
      <c r="AC295" s="9" t="n">
        <v>6028.7880859375</v>
      </c>
      <c r="AD295" s="9" t="n">
        <v>58.0022773742676</v>
      </c>
      <c r="AE295" s="9" t="n">
        <v>50</v>
      </c>
      <c r="AF295" s="9" t="n">
        <v>54.360050201416</v>
      </c>
      <c r="AG295" s="9" t="n">
        <v>19.1949634552002</v>
      </c>
      <c r="AH295" s="9" t="n">
        <v>99.0065155029297</v>
      </c>
      <c r="AI295" s="9" t="n">
        <v>28.299934387207</v>
      </c>
      <c r="AJ295" s="9" t="n">
        <v>33.5978736877441</v>
      </c>
      <c r="AK295" s="9" t="n">
        <v>501.203979492188</v>
      </c>
      <c r="AL295" s="9" t="n">
        <v>501.753173828125</v>
      </c>
      <c r="AM295" s="9" t="n">
        <v>498.453857421875</v>
      </c>
      <c r="AN295" s="9" t="n">
        <v>500.8466796875</v>
      </c>
      <c r="AO295" s="9" t="n">
        <v>22.283805847168</v>
      </c>
      <c r="AP295" s="9" t="n">
        <v>29.95166015625</v>
      </c>
      <c r="AQ295" s="9" t="n">
        <v>22.3506488800049</v>
      </c>
      <c r="AR295" s="10" t="s">
        <v>90</v>
      </c>
      <c r="AS295" s="9" t="n">
        <v>63.6428565979004</v>
      </c>
      <c r="AT295" s="9" t="n">
        <v>0.775779485702515</v>
      </c>
      <c r="AU295" s="9" t="n">
        <v>1.32670247554779</v>
      </c>
      <c r="AV295" s="9" t="n">
        <v>0.505837976932526</v>
      </c>
      <c r="AW295" s="9" t="n">
        <v>1171.46179199219</v>
      </c>
      <c r="AX295" s="9" t="n">
        <v>306.040252685547</v>
      </c>
      <c r="AY295" s="9" t="n">
        <v>11.026346206665</v>
      </c>
      <c r="AZ295" s="9" t="n">
        <v>524.137451171875</v>
      </c>
      <c r="BA295" s="9" t="n">
        <v>2.19769930839539</v>
      </c>
      <c r="BB295" s="9" t="n">
        <v>4.11707448959351</v>
      </c>
      <c r="BC295" s="9" t="n">
        <v>0.10148797929287</v>
      </c>
      <c r="BD295" s="9" t="n">
        <v>20.8057537078857</v>
      </c>
      <c r="BE295" s="9" t="n">
        <v>235.175415039062</v>
      </c>
      <c r="BF295" s="9" t="n">
        <v>131.192398071289</v>
      </c>
      <c r="BG295" s="9" t="n">
        <v>17.0820903778076</v>
      </c>
      <c r="BH295" s="9" t="n">
        <v>0.0949523821473122</v>
      </c>
      <c r="BI295" s="9" t="n">
        <v>12.3127002716064</v>
      </c>
      <c r="BJ295" s="9" t="n">
        <v>28.4490623474121</v>
      </c>
      <c r="BK295" s="9" t="n">
        <v>20.8826808929443</v>
      </c>
      <c r="BL295" s="9" t="n">
        <v>7317.9248046875</v>
      </c>
      <c r="BM295" s="9" t="n">
        <v>24.5284366607666</v>
      </c>
      <c r="BN295" s="9" t="n">
        <v>28.1079978942871</v>
      </c>
      <c r="BO295" s="9" t="n">
        <v>29.3541831970215</v>
      </c>
      <c r="BP295" s="9" t="n">
        <v>29.4153938293457</v>
      </c>
      <c r="BQ295" s="9" t="n">
        <v>28.4242630004883</v>
      </c>
      <c r="BR295" s="9" t="n">
        <v>9.47774219512939</v>
      </c>
      <c r="BS295" s="9" t="n">
        <v>0</v>
      </c>
      <c r="BT295" s="9" t="n">
        <v>398.505859375</v>
      </c>
      <c r="BU295" s="9" t="n">
        <v>2.65547490119934</v>
      </c>
      <c r="BV295" s="9" t="n">
        <v>7.55877923965454</v>
      </c>
      <c r="BW295" s="9" t="n">
        <v>1812.19714355469</v>
      </c>
      <c r="BX295" s="9" t="n">
        <v>7.07368469238281</v>
      </c>
      <c r="BY295" s="9" t="n">
        <v>16.3398838043213</v>
      </c>
      <c r="BZ295" s="9" t="n">
        <v>49.9046134948731</v>
      </c>
      <c r="CA295" s="9" t="n">
        <v>541.855895996094</v>
      </c>
      <c r="CB295" s="9" t="n">
        <v>736.799865722656</v>
      </c>
      <c r="CC295" s="9" t="n">
        <v>6.14429903030396</v>
      </c>
      <c r="CD295" s="9" t="n">
        <v>10.2987823486328</v>
      </c>
      <c r="CE295" s="10" t="s">
        <v>91</v>
      </c>
      <c r="CF295" s="10" t="s">
        <v>92</v>
      </c>
      <c r="CG295" s="10" t="s">
        <v>93</v>
      </c>
      <c r="CH295" s="10" t="s">
        <v>96</v>
      </c>
      <c r="CI295" s="9" t="n">
        <f aca="false">ABS(AD295-AE295)</f>
        <v>8.00227737426758</v>
      </c>
      <c r="CJ295" s="10" t="str">
        <f aca="false">IF(OR((M295&lt;100),(L295&lt;=0),(BY295&lt;10)),"Fermo","Marcia")</f>
        <v>Marcia</v>
      </c>
      <c r="CK295" s="10" t="str">
        <f aca="false">IF(ABS(AD295-AE295)&gt;=15,"No","Si")</f>
        <v>Si</v>
      </c>
      <c r="CL295" s="0" t="s">
        <v>97</v>
      </c>
    </row>
    <row r="296" customFormat="false" ht="15" hidden="false" customHeight="false" outlineLevel="0" collapsed="false">
      <c r="A296" s="8" t="n">
        <v>40920.71875</v>
      </c>
      <c r="B296" s="9" t="n">
        <v>76.4725723266602</v>
      </c>
      <c r="C296" s="9" t="n">
        <v>77.7184295654297</v>
      </c>
      <c r="D296" s="9" t="n">
        <v>83.8080902099609</v>
      </c>
      <c r="E296" s="9" t="n">
        <v>83.1429138183594</v>
      </c>
      <c r="F296" s="9" t="n">
        <v>83.8831787109375</v>
      </c>
      <c r="G296" s="9" t="n">
        <v>86.1426849365234</v>
      </c>
      <c r="H296" s="9" t="n">
        <v>86.6713562011719</v>
      </c>
      <c r="I296" s="9" t="n">
        <v>86.4009170532227</v>
      </c>
      <c r="J296" s="9" t="n">
        <v>74.8989486694336</v>
      </c>
      <c r="K296" s="9" t="n">
        <v>75.4022903442383</v>
      </c>
      <c r="L296" s="9" t="n">
        <v>1907.77795410156</v>
      </c>
      <c r="M296" s="9" t="n">
        <v>225.555374145508</v>
      </c>
      <c r="N296" s="9" t="n">
        <v>145.832870483398</v>
      </c>
      <c r="O296" s="9" t="n">
        <v>100</v>
      </c>
      <c r="P296" s="9" t="n">
        <v>427.1103515625</v>
      </c>
      <c r="Q296" s="9" t="n">
        <v>629.649841308594</v>
      </c>
      <c r="R296" s="9" t="n">
        <v>70.1432723999023</v>
      </c>
      <c r="S296" s="9" t="n">
        <v>56.0233345031738</v>
      </c>
      <c r="T296" s="9" t="n">
        <v>27.7720260620117</v>
      </c>
      <c r="U296" s="9" t="n">
        <v>27.9940986633301</v>
      </c>
      <c r="V296" s="9" t="n">
        <v>12.2281227111816</v>
      </c>
      <c r="W296" s="9" t="n">
        <v>0.119876183569431</v>
      </c>
      <c r="X296" s="9" t="n">
        <v>0.622894108295441</v>
      </c>
      <c r="Y296" s="9" t="n">
        <v>16156.4375</v>
      </c>
      <c r="Z296" s="9" t="n">
        <v>187.388336181641</v>
      </c>
      <c r="AA296" s="9" t="n">
        <v>1.74525201320648</v>
      </c>
      <c r="AB296" s="9" t="n">
        <v>56.4777450561523</v>
      </c>
      <c r="AC296" s="9" t="n">
        <v>6028.64501953125</v>
      </c>
      <c r="AD296" s="9" t="n">
        <v>70.6530303955078</v>
      </c>
      <c r="AE296" s="9" t="n">
        <v>50</v>
      </c>
      <c r="AF296" s="9" t="n">
        <v>55.8768692016602</v>
      </c>
      <c r="AG296" s="9" t="n">
        <v>19.2178554534912</v>
      </c>
      <c r="AH296" s="9" t="n">
        <v>99.1119689941406</v>
      </c>
      <c r="AI296" s="9" t="n">
        <v>28.2919597625732</v>
      </c>
      <c r="AJ296" s="9" t="n">
        <v>33.6385498046875</v>
      </c>
      <c r="AK296" s="9" t="n">
        <v>501.209747314453</v>
      </c>
      <c r="AL296" s="9" t="n">
        <v>501.606689453125</v>
      </c>
      <c r="AM296" s="9" t="n">
        <v>498.445007324219</v>
      </c>
      <c r="AN296" s="9" t="n">
        <v>500.834930419922</v>
      </c>
      <c r="AO296" s="9" t="n">
        <v>22.2936687469482</v>
      </c>
      <c r="AP296" s="9" t="n">
        <v>29.9894771575928</v>
      </c>
      <c r="AQ296" s="9" t="n">
        <v>22.3434257507324</v>
      </c>
      <c r="AR296" s="10" t="s">
        <v>90</v>
      </c>
      <c r="AS296" s="9" t="n">
        <v>63.7857131958008</v>
      </c>
      <c r="AT296" s="9" t="n">
        <v>0.776440799236298</v>
      </c>
      <c r="AU296" s="9" t="n">
        <v>1.23914635181427</v>
      </c>
      <c r="AV296" s="9" t="n">
        <v>0.505462050437927</v>
      </c>
      <c r="AW296" s="9" t="n">
        <v>1173.6064453125</v>
      </c>
      <c r="AX296" s="9" t="n">
        <v>298.435546875</v>
      </c>
      <c r="AY296" s="9" t="n">
        <v>11.0247249603271</v>
      </c>
      <c r="AZ296" s="9" t="n">
        <v>522.620849609375</v>
      </c>
      <c r="BA296" s="9" t="n">
        <v>2.19754815101624</v>
      </c>
      <c r="BB296" s="9" t="n">
        <v>4.11357402801514</v>
      </c>
      <c r="BC296" s="9" t="n">
        <v>0.101297207176685</v>
      </c>
      <c r="BD296" s="9" t="n">
        <v>20.8231086730957</v>
      </c>
      <c r="BE296" s="9" t="n">
        <v>213.923263549805</v>
      </c>
      <c r="BF296" s="9" t="n">
        <v>131.193222045898</v>
      </c>
      <c r="BG296" s="9" t="n">
        <v>17.0534934997559</v>
      </c>
      <c r="BH296" s="9" t="n">
        <v>0.0950059667229652</v>
      </c>
      <c r="BI296" s="9" t="n">
        <v>12.3118448257446</v>
      </c>
      <c r="BJ296" s="9" t="n">
        <v>28.4468269348145</v>
      </c>
      <c r="BK296" s="9" t="n">
        <v>20.0310668945312</v>
      </c>
      <c r="BL296" s="9" t="n">
        <v>7343.32763671875</v>
      </c>
      <c r="BM296" s="9" t="n">
        <v>24.539924621582</v>
      </c>
      <c r="BN296" s="9" t="n">
        <v>28.1094722747803</v>
      </c>
      <c r="BO296" s="9" t="n">
        <v>29.3542308807373</v>
      </c>
      <c r="BP296" s="9" t="n">
        <v>29.4152030944824</v>
      </c>
      <c r="BQ296" s="9" t="n">
        <v>28.3861103057861</v>
      </c>
      <c r="BR296" s="9" t="n">
        <v>9.47695350646973</v>
      </c>
      <c r="BS296" s="9" t="n">
        <v>0</v>
      </c>
      <c r="BT296" s="9" t="n">
        <v>399.605194091797</v>
      </c>
      <c r="BU296" s="9" t="n">
        <v>2.65547490119934</v>
      </c>
      <c r="BV296" s="9" t="n">
        <v>7.54766845703125</v>
      </c>
      <c r="BW296" s="9" t="n">
        <v>1812.20788574219</v>
      </c>
      <c r="BX296" s="9" t="n">
        <v>7.5250039100647</v>
      </c>
      <c r="BY296" s="9" t="n">
        <v>16.3396797180176</v>
      </c>
      <c r="BZ296" s="9" t="n">
        <v>50.0114402770996</v>
      </c>
      <c r="CA296" s="9" t="n">
        <v>548.379638671875</v>
      </c>
      <c r="CB296" s="9" t="n">
        <v>734.228332519531</v>
      </c>
      <c r="CC296" s="9" t="n">
        <v>6.12764883041382</v>
      </c>
      <c r="CD296" s="9" t="n">
        <v>10.3219003677368</v>
      </c>
      <c r="CE296" s="10" t="s">
        <v>91</v>
      </c>
      <c r="CF296" s="10" t="s">
        <v>92</v>
      </c>
      <c r="CG296" s="10" t="s">
        <v>93</v>
      </c>
      <c r="CH296" s="10" t="s">
        <v>96</v>
      </c>
      <c r="CI296" s="9" t="n">
        <f aca="false">ABS(AD296-AE296)</f>
        <v>20.6530303955078</v>
      </c>
      <c r="CJ296" s="10" t="str">
        <f aca="false">IF(OR((M296&lt;100),(L296&lt;=0),(BY296&lt;10)),"Fermo","Marcia")</f>
        <v>Marcia</v>
      </c>
      <c r="CK296" s="10" t="str">
        <f aca="false">IF(ABS(AD296-AE296)&gt;=15,"No","Si")</f>
        <v>No</v>
      </c>
      <c r="CL296" s="0" t="s">
        <v>97</v>
      </c>
    </row>
    <row r="297" customFormat="false" ht="15" hidden="false" customHeight="false" outlineLevel="0" collapsed="false">
      <c r="A297" s="8" t="n">
        <v>40920.7194444445</v>
      </c>
      <c r="B297" s="9" t="n">
        <v>76.454963684082</v>
      </c>
      <c r="C297" s="9" t="n">
        <v>77.7272338867188</v>
      </c>
      <c r="D297" s="9" t="n">
        <v>83.7660980224609</v>
      </c>
      <c r="E297" s="9" t="n">
        <v>83.1048736572266</v>
      </c>
      <c r="F297" s="9" t="n">
        <v>83.8366775512695</v>
      </c>
      <c r="G297" s="9" t="n">
        <v>86.1197967529297</v>
      </c>
      <c r="H297" s="9" t="n">
        <v>86.5640487670899</v>
      </c>
      <c r="I297" s="9" t="n">
        <v>86.3216705322266</v>
      </c>
      <c r="J297" s="9" t="n">
        <v>74.8511123657227</v>
      </c>
      <c r="K297" s="9" t="n">
        <v>75.3820877075195</v>
      </c>
      <c r="L297" s="9" t="n">
        <v>1908.3701171875</v>
      </c>
      <c r="M297" s="9" t="n">
        <v>225.480850219727</v>
      </c>
      <c r="N297" s="9" t="n">
        <v>145.738861083984</v>
      </c>
      <c r="O297" s="9" t="n">
        <v>100</v>
      </c>
      <c r="P297" s="9" t="n">
        <v>426.9384765625</v>
      </c>
      <c r="Q297" s="9" t="n">
        <v>631.754150390625</v>
      </c>
      <c r="R297" s="9" t="n">
        <v>69.0955123901367</v>
      </c>
      <c r="S297" s="9" t="n">
        <v>55.9009399414063</v>
      </c>
      <c r="T297" s="9" t="n">
        <v>27.7688884735107</v>
      </c>
      <c r="U297" s="9" t="n">
        <v>27.9967632293701</v>
      </c>
      <c r="V297" s="9" t="n">
        <v>12.2513484954834</v>
      </c>
      <c r="W297" s="9" t="n">
        <v>0.115523383021355</v>
      </c>
      <c r="X297" s="9" t="n">
        <v>0.622994482517242</v>
      </c>
      <c r="Y297" s="9" t="n">
        <v>16166.224609375</v>
      </c>
      <c r="Z297" s="9" t="n">
        <v>187.388336181641</v>
      </c>
      <c r="AA297" s="9" t="n">
        <v>1.69793796539307</v>
      </c>
      <c r="AB297" s="9" t="n">
        <v>56.4764747619629</v>
      </c>
      <c r="AC297" s="9" t="n">
        <v>6028.50146484375</v>
      </c>
      <c r="AD297" s="9" t="n">
        <v>63.930534362793</v>
      </c>
      <c r="AE297" s="9" t="n">
        <v>50</v>
      </c>
      <c r="AF297" s="9" t="n">
        <v>55.3838539123535</v>
      </c>
      <c r="AG297" s="9" t="n">
        <v>19.2407474517822</v>
      </c>
      <c r="AH297" s="9" t="n">
        <v>99.217414855957</v>
      </c>
      <c r="AI297" s="9" t="n">
        <v>28.2839870452881</v>
      </c>
      <c r="AJ297" s="9" t="n">
        <v>33.6792259216309</v>
      </c>
      <c r="AK297" s="9" t="n">
        <v>501.215515136719</v>
      </c>
      <c r="AL297" s="9" t="n">
        <v>501.460205078125</v>
      </c>
      <c r="AM297" s="9" t="n">
        <v>498.436126708984</v>
      </c>
      <c r="AN297" s="9" t="n">
        <v>500.823150634766</v>
      </c>
      <c r="AO297" s="9" t="n">
        <v>22.3035297393799</v>
      </c>
      <c r="AP297" s="9" t="n">
        <v>30.0272922515869</v>
      </c>
      <c r="AQ297" s="9" t="n">
        <v>22.3362045288086</v>
      </c>
      <c r="AR297" s="10" t="s">
        <v>90</v>
      </c>
      <c r="AS297" s="9" t="n">
        <v>63.9285697937012</v>
      </c>
      <c r="AT297" s="9" t="n">
        <v>0.777102112770081</v>
      </c>
      <c r="AU297" s="9" t="n">
        <v>1.20125937461853</v>
      </c>
      <c r="AV297" s="9" t="n">
        <v>0.505086183547974</v>
      </c>
      <c r="AW297" s="9" t="n">
        <v>1175.75122070313</v>
      </c>
      <c r="AX297" s="9" t="n">
        <v>319.720733642578</v>
      </c>
      <c r="AY297" s="9" t="n">
        <v>11.0231027603149</v>
      </c>
      <c r="AZ297" s="9" t="n">
        <v>520.907165527344</v>
      </c>
      <c r="BA297" s="9" t="n">
        <v>2.19739699363708</v>
      </c>
      <c r="BB297" s="9" t="n">
        <v>4.11007356643677</v>
      </c>
      <c r="BC297" s="9" t="n">
        <v>0.101106442511082</v>
      </c>
      <c r="BD297" s="9" t="n">
        <v>20.8404636383057</v>
      </c>
      <c r="BE297" s="9" t="n">
        <v>207.755401611328</v>
      </c>
      <c r="BF297" s="9" t="n">
        <v>131.194030761719</v>
      </c>
      <c r="BG297" s="9" t="n">
        <v>17.0248985290527</v>
      </c>
      <c r="BH297" s="9" t="n">
        <v>0.0950595512986183</v>
      </c>
      <c r="BI297" s="9" t="n">
        <v>12.3109884262085</v>
      </c>
      <c r="BJ297" s="9" t="n">
        <v>28.4445896148682</v>
      </c>
      <c r="BK297" s="9" t="n">
        <v>19.1503791809082</v>
      </c>
      <c r="BL297" s="9" t="n">
        <v>7355.40087890625</v>
      </c>
      <c r="BM297" s="9" t="n">
        <v>24.5514106750488</v>
      </c>
      <c r="BN297" s="9" t="n">
        <v>28.1109466552734</v>
      </c>
      <c r="BO297" s="9" t="n">
        <v>29.3542766571045</v>
      </c>
      <c r="BP297" s="9" t="n">
        <v>29.4150123596191</v>
      </c>
      <c r="BQ297" s="9" t="n">
        <v>28.347957611084</v>
      </c>
      <c r="BR297" s="9" t="n">
        <v>9.47616577148438</v>
      </c>
      <c r="BS297" s="9" t="n">
        <v>0</v>
      </c>
      <c r="BT297" s="9" t="n">
        <v>400.704498291016</v>
      </c>
      <c r="BU297" s="9" t="n">
        <v>2.65547490119934</v>
      </c>
      <c r="BV297" s="9" t="n">
        <v>7.5365571975708</v>
      </c>
      <c r="BW297" s="9" t="n">
        <v>1812.21862792969</v>
      </c>
      <c r="BX297" s="9" t="n">
        <v>7.97632360458374</v>
      </c>
      <c r="BY297" s="9" t="n">
        <v>16.3394775390625</v>
      </c>
      <c r="BZ297" s="9" t="n">
        <v>50.1182708740234</v>
      </c>
      <c r="CA297" s="9" t="n">
        <v>554.903381347656</v>
      </c>
      <c r="CB297" s="9" t="n">
        <v>731.050598144531</v>
      </c>
      <c r="CC297" s="9" t="n">
        <v>6.11099910736084</v>
      </c>
      <c r="CD297" s="9" t="n">
        <v>10.3450183868408</v>
      </c>
      <c r="CE297" s="10" t="s">
        <v>91</v>
      </c>
      <c r="CF297" s="10" t="s">
        <v>92</v>
      </c>
      <c r="CG297" s="10" t="s">
        <v>93</v>
      </c>
      <c r="CH297" s="10" t="s">
        <v>96</v>
      </c>
      <c r="CI297" s="9" t="n">
        <f aca="false">ABS(AD297-AE297)</f>
        <v>13.930534362793</v>
      </c>
      <c r="CJ297" s="10" t="str">
        <f aca="false">IF(OR((M297&lt;100),(L297&lt;=0),(BY297&lt;10)),"Fermo","Marcia")</f>
        <v>Marcia</v>
      </c>
      <c r="CK297" s="10" t="str">
        <f aca="false">IF(ABS(AD297-AE297)&gt;=15,"No","Si")</f>
        <v>Si</v>
      </c>
      <c r="CL297" s="0" t="s">
        <v>97</v>
      </c>
    </row>
    <row r="298" customFormat="false" ht="15" hidden="false" customHeight="false" outlineLevel="0" collapsed="false">
      <c r="A298" s="8" t="n">
        <v>40920.7201388889</v>
      </c>
      <c r="B298" s="9" t="n">
        <v>76.4373550415039</v>
      </c>
      <c r="C298" s="9" t="n">
        <v>77.7360382080078</v>
      </c>
      <c r="D298" s="9" t="n">
        <v>83.7241134643555</v>
      </c>
      <c r="E298" s="9" t="n">
        <v>83.0668334960938</v>
      </c>
      <c r="F298" s="9" t="n">
        <v>83.7901763916016</v>
      </c>
      <c r="G298" s="9" t="n">
        <v>86.0969009399414</v>
      </c>
      <c r="H298" s="9" t="n">
        <v>86.4567413330078</v>
      </c>
      <c r="I298" s="9" t="n">
        <v>86.2424163818359</v>
      </c>
      <c r="J298" s="9" t="n">
        <v>74.8032760620117</v>
      </c>
      <c r="K298" s="9" t="n">
        <v>75.3618927001953</v>
      </c>
      <c r="L298" s="9" t="n">
        <v>1908.96240234375</v>
      </c>
      <c r="M298" s="9" t="n">
        <v>223.752716064453</v>
      </c>
      <c r="N298" s="9" t="n">
        <v>146.594573974609</v>
      </c>
      <c r="O298" s="9" t="n">
        <v>100</v>
      </c>
      <c r="P298" s="9" t="n">
        <v>426.822387695313</v>
      </c>
      <c r="Q298" s="9" t="n">
        <v>633.8583984375</v>
      </c>
      <c r="R298" s="9" t="n">
        <v>71.6420669555664</v>
      </c>
      <c r="S298" s="9" t="n">
        <v>56.1794548034668</v>
      </c>
      <c r="T298" s="9" t="n">
        <v>27.7657508850098</v>
      </c>
      <c r="U298" s="9" t="n">
        <v>27.9994277954102</v>
      </c>
      <c r="V298" s="9" t="n">
        <v>12.2745742797852</v>
      </c>
      <c r="W298" s="9" t="n">
        <v>0.111170582473278</v>
      </c>
      <c r="X298" s="9" t="n">
        <v>0.623094916343689</v>
      </c>
      <c r="Y298" s="9" t="n">
        <v>16176.01171875</v>
      </c>
      <c r="Z298" s="9" t="n">
        <v>187.388336181641</v>
      </c>
      <c r="AA298" s="9" t="n">
        <v>1.65062391757965</v>
      </c>
      <c r="AB298" s="9" t="n">
        <v>56.4752082824707</v>
      </c>
      <c r="AC298" s="9" t="n">
        <v>6028.35791015625</v>
      </c>
      <c r="AD298" s="9" t="n">
        <v>62.0960655212402</v>
      </c>
      <c r="AE298" s="9" t="n">
        <v>50</v>
      </c>
      <c r="AF298" s="9" t="n">
        <v>54.8908386230469</v>
      </c>
      <c r="AG298" s="9" t="n">
        <v>19.2636394500732</v>
      </c>
      <c r="AH298" s="9" t="n">
        <v>99.322868347168</v>
      </c>
      <c r="AI298" s="9" t="n">
        <v>28.2760124206543</v>
      </c>
      <c r="AJ298" s="9" t="n">
        <v>33.7199020385742</v>
      </c>
      <c r="AK298" s="9" t="n">
        <v>501.221282958984</v>
      </c>
      <c r="AL298" s="9" t="n">
        <v>501.313720703125</v>
      </c>
      <c r="AM298" s="9" t="n">
        <v>498.427276611328</v>
      </c>
      <c r="AN298" s="9" t="n">
        <v>500.811401367188</v>
      </c>
      <c r="AO298" s="9" t="n">
        <v>22.3133926391602</v>
      </c>
      <c r="AP298" s="9" t="n">
        <v>30.0651092529297</v>
      </c>
      <c r="AQ298" s="9" t="n">
        <v>22.3289813995361</v>
      </c>
      <c r="AR298" s="10" t="s">
        <v>90</v>
      </c>
      <c r="AS298" s="9" t="n">
        <v>64.015625</v>
      </c>
      <c r="AT298" s="9" t="n">
        <v>0.777763485908508</v>
      </c>
      <c r="AU298" s="9" t="n">
        <v>1.08997011184692</v>
      </c>
      <c r="AV298" s="9" t="n">
        <v>0.50471031665802</v>
      </c>
      <c r="AW298" s="9" t="n">
        <v>1177.89587402344</v>
      </c>
      <c r="AX298" s="9" t="n">
        <v>307.810699462891</v>
      </c>
      <c r="AY298" s="9" t="n">
        <v>11.0214815139771</v>
      </c>
      <c r="AZ298" s="9" t="n">
        <v>519.193481445313</v>
      </c>
      <c r="BA298" s="9" t="n">
        <v>2.19724583625793</v>
      </c>
      <c r="BB298" s="9" t="n">
        <v>4.1065731048584</v>
      </c>
      <c r="BC298" s="9" t="n">
        <v>0.100915677845478</v>
      </c>
      <c r="BD298" s="9" t="n">
        <v>20.7809810638428</v>
      </c>
      <c r="BE298" s="9" t="n">
        <v>256.440368652344</v>
      </c>
      <c r="BF298" s="9" t="n">
        <v>131.194854736328</v>
      </c>
      <c r="BG298" s="9" t="n">
        <v>16.9963035583496</v>
      </c>
      <c r="BH298" s="9" t="n">
        <v>0.0951131358742714</v>
      </c>
      <c r="BI298" s="9" t="n">
        <v>12.3101329803467</v>
      </c>
      <c r="BJ298" s="9" t="n">
        <v>28.4423542022705</v>
      </c>
      <c r="BK298" s="9" t="n">
        <v>19.5668067932129</v>
      </c>
      <c r="BL298" s="9" t="n">
        <v>7354.1435546875</v>
      </c>
      <c r="BM298" s="9" t="n">
        <v>24.5628967285156</v>
      </c>
      <c r="BN298" s="9" t="n">
        <v>28.112419128418</v>
      </c>
      <c r="BO298" s="9" t="n">
        <v>29.3543243408203</v>
      </c>
      <c r="BP298" s="9" t="n">
        <v>29.4148216247559</v>
      </c>
      <c r="BQ298" s="9" t="n">
        <v>28.3098049163818</v>
      </c>
      <c r="BR298" s="9" t="n">
        <v>9.47537708282471</v>
      </c>
      <c r="BS298" s="9" t="n">
        <v>0</v>
      </c>
      <c r="BT298" s="9" t="n">
        <v>401.803833007812</v>
      </c>
      <c r="BU298" s="9" t="n">
        <v>2.65547490119934</v>
      </c>
      <c r="BV298" s="9" t="n">
        <v>7.52544593811035</v>
      </c>
      <c r="BW298" s="9" t="n">
        <v>1812.22937011719</v>
      </c>
      <c r="BX298" s="9" t="n">
        <v>8.42764282226563</v>
      </c>
      <c r="BY298" s="9" t="n">
        <v>16.3392753601074</v>
      </c>
      <c r="BZ298" s="9" t="n">
        <v>50.0254287719727</v>
      </c>
      <c r="CA298" s="9" t="n">
        <v>547.518676757813</v>
      </c>
      <c r="CB298" s="9" t="n">
        <v>732.069519042969</v>
      </c>
      <c r="CC298" s="9" t="n">
        <v>6.09434938430786</v>
      </c>
      <c r="CD298" s="9" t="n">
        <v>10.3681354522705</v>
      </c>
      <c r="CE298" s="10" t="s">
        <v>91</v>
      </c>
      <c r="CF298" s="10" t="s">
        <v>92</v>
      </c>
      <c r="CG298" s="10" t="s">
        <v>93</v>
      </c>
      <c r="CH298" s="10" t="s">
        <v>96</v>
      </c>
      <c r="CI298" s="9" t="n">
        <f aca="false">ABS(AD298-AE298)</f>
        <v>12.0960655212402</v>
      </c>
      <c r="CJ298" s="10" t="str">
        <f aca="false">IF(OR((M298&lt;100),(L298&lt;=0),(BY298&lt;10)),"Fermo","Marcia")</f>
        <v>Marcia</v>
      </c>
      <c r="CK298" s="10" t="str">
        <f aca="false">IF(ABS(AD298-AE298)&gt;=15,"No","Si")</f>
        <v>Si</v>
      </c>
      <c r="CL298" s="0" t="s">
        <v>97</v>
      </c>
    </row>
    <row r="299" customFormat="false" ht="15" hidden="false" customHeight="false" outlineLevel="0" collapsed="false">
      <c r="A299" s="8" t="n">
        <v>40920.7208333333</v>
      </c>
      <c r="B299" s="9" t="n">
        <v>76.4197463989258</v>
      </c>
      <c r="C299" s="9" t="n">
        <v>77.7448425292969</v>
      </c>
      <c r="D299" s="9" t="n">
        <v>83.6821212768555</v>
      </c>
      <c r="E299" s="9" t="n">
        <v>83.0287857055664</v>
      </c>
      <c r="F299" s="9" t="n">
        <v>83.7436752319336</v>
      </c>
      <c r="G299" s="9" t="n">
        <v>86.0740127563477</v>
      </c>
      <c r="H299" s="9" t="n">
        <v>86.3494338989258</v>
      </c>
      <c r="I299" s="9" t="n">
        <v>86.1631698608398</v>
      </c>
      <c r="J299" s="9" t="n">
        <v>74.7554473876953</v>
      </c>
      <c r="K299" s="9" t="n">
        <v>75.3416900634766</v>
      </c>
      <c r="L299" s="9" t="n">
        <v>1909.55456542969</v>
      </c>
      <c r="M299" s="9" t="n">
        <v>225.413330078125</v>
      </c>
      <c r="N299" s="9" t="n">
        <v>145.417724609375</v>
      </c>
      <c r="O299" s="9" t="n">
        <v>100</v>
      </c>
      <c r="P299" s="9" t="n">
        <v>426.549896240234</v>
      </c>
      <c r="Q299" s="9" t="n">
        <v>635.962707519531</v>
      </c>
      <c r="R299" s="9" t="n">
        <v>61.700740814209</v>
      </c>
      <c r="S299" s="9" t="n">
        <v>55.3748474121094</v>
      </c>
      <c r="T299" s="9" t="n">
        <v>27.7626132965088</v>
      </c>
      <c r="U299" s="9" t="n">
        <v>28.0020923614502</v>
      </c>
      <c r="V299" s="9" t="n">
        <v>12.2977991104126</v>
      </c>
      <c r="W299" s="9" t="n">
        <v>0.106817781925201</v>
      </c>
      <c r="X299" s="9" t="n">
        <v>0.623195350170136</v>
      </c>
      <c r="Y299" s="9" t="n">
        <v>16185.798828125</v>
      </c>
      <c r="Z299" s="9" t="n">
        <v>187.388336181641</v>
      </c>
      <c r="AA299" s="9" t="n">
        <v>1.60330986976624</v>
      </c>
      <c r="AB299" s="9" t="n">
        <v>56.4739418029785</v>
      </c>
      <c r="AC299" s="9" t="n">
        <v>6028.21435546875</v>
      </c>
      <c r="AD299" s="9" t="n">
        <v>50.4952087402344</v>
      </c>
      <c r="AE299" s="9" t="n">
        <v>50</v>
      </c>
      <c r="AF299" s="9" t="n">
        <v>53.7942237854004</v>
      </c>
      <c r="AG299" s="9" t="n">
        <v>19.2865314483643</v>
      </c>
      <c r="AH299" s="9" t="n">
        <v>99.4283142089844</v>
      </c>
      <c r="AI299" s="9" t="n">
        <v>28.2680397033691</v>
      </c>
      <c r="AJ299" s="9" t="n">
        <v>33.7605819702148</v>
      </c>
      <c r="AK299" s="9" t="n">
        <v>501.22705078125</v>
      </c>
      <c r="AL299" s="9" t="n">
        <v>501.333038330078</v>
      </c>
      <c r="AM299" s="9" t="n">
        <v>498.418426513672</v>
      </c>
      <c r="AN299" s="9" t="n">
        <v>500.799652099609</v>
      </c>
      <c r="AO299" s="9" t="n">
        <v>22.3232536315918</v>
      </c>
      <c r="AP299" s="9" t="n">
        <v>30.1029262542725</v>
      </c>
      <c r="AQ299" s="9" t="n">
        <v>22.3217601776123</v>
      </c>
      <c r="AR299" s="10" t="s">
        <v>90</v>
      </c>
      <c r="AS299" s="9" t="n">
        <v>64.046875</v>
      </c>
      <c r="AT299" s="9" t="n">
        <v>0.778424799442291</v>
      </c>
      <c r="AU299" s="9" t="n">
        <v>1.02244794368744</v>
      </c>
      <c r="AV299" s="9" t="n">
        <v>0.504334449768066</v>
      </c>
      <c r="AW299" s="9" t="n">
        <v>1180.04064941406</v>
      </c>
      <c r="AX299" s="9" t="n">
        <v>301.372772216797</v>
      </c>
      <c r="AY299" s="9" t="n">
        <v>11.0198593139648</v>
      </c>
      <c r="AZ299" s="9" t="n">
        <v>517.248962402344</v>
      </c>
      <c r="BA299" s="9" t="n">
        <v>2.19709491729736</v>
      </c>
      <c r="BB299" s="9" t="n">
        <v>4.10307312011719</v>
      </c>
      <c r="BC299" s="9" t="n">
        <v>0.100724905729294</v>
      </c>
      <c r="BD299" s="9" t="n">
        <v>20.6446628570557</v>
      </c>
      <c r="BE299" s="9" t="n">
        <v>304.418212890625</v>
      </c>
      <c r="BF299" s="9" t="n">
        <v>131.195678710938</v>
      </c>
      <c r="BG299" s="9" t="n">
        <v>16.9677085876465</v>
      </c>
      <c r="BH299" s="9" t="n">
        <v>0.0951667204499245</v>
      </c>
      <c r="BI299" s="9" t="n">
        <v>12.3092765808105</v>
      </c>
      <c r="BJ299" s="9" t="n">
        <v>28.4401168823242</v>
      </c>
      <c r="BK299" s="9" t="n">
        <v>21.072135925293</v>
      </c>
      <c r="BL299" s="9" t="n">
        <v>7352.88671875</v>
      </c>
      <c r="BM299" s="9" t="n">
        <v>24.5743846893311</v>
      </c>
      <c r="BN299" s="9" t="n">
        <v>28.1138935089111</v>
      </c>
      <c r="BO299" s="9" t="n">
        <v>29.3543701171875</v>
      </c>
      <c r="BP299" s="9" t="n">
        <v>29.4146308898926</v>
      </c>
      <c r="BQ299" s="9" t="n">
        <v>28.393741607666</v>
      </c>
      <c r="BR299" s="9" t="n">
        <v>9.47458934783936</v>
      </c>
      <c r="BS299" s="9" t="n">
        <v>0</v>
      </c>
      <c r="BT299" s="9" t="n">
        <v>401.257965087891</v>
      </c>
      <c r="BU299" s="9" t="n">
        <v>2.65547490119934</v>
      </c>
      <c r="BV299" s="9" t="n">
        <v>7.51433515548706</v>
      </c>
      <c r="BW299" s="9" t="n">
        <v>1812.24011230469</v>
      </c>
      <c r="BX299" s="9" t="n">
        <v>7.85324096679688</v>
      </c>
      <c r="BY299" s="9" t="n">
        <v>16.3390712738037</v>
      </c>
      <c r="BZ299" s="9" t="n">
        <v>49.7329254150391</v>
      </c>
      <c r="CA299" s="9" t="n">
        <v>544.47509765625</v>
      </c>
      <c r="CB299" s="9" t="n">
        <v>732.799926757813</v>
      </c>
      <c r="CC299" s="9" t="n">
        <v>6.07769966125488</v>
      </c>
      <c r="CD299" s="9" t="n">
        <v>10.3912534713745</v>
      </c>
      <c r="CE299" s="10" t="s">
        <v>91</v>
      </c>
      <c r="CF299" s="10" t="s">
        <v>92</v>
      </c>
      <c r="CG299" s="10" t="s">
        <v>93</v>
      </c>
      <c r="CH299" s="10" t="s">
        <v>96</v>
      </c>
      <c r="CI299" s="9" t="n">
        <f aca="false">ABS(AD299-AE299)</f>
        <v>0.495208740234375</v>
      </c>
      <c r="CJ299" s="10" t="str">
        <f aca="false">IF(OR((M299&lt;100),(L299&lt;=0),(BY299&lt;10)),"Fermo","Marcia")</f>
        <v>Marcia</v>
      </c>
      <c r="CK299" s="10" t="str">
        <f aca="false">IF(ABS(AD299-AE299)&gt;=15,"No","Si")</f>
        <v>Si</v>
      </c>
      <c r="CL299" s="0" t="s">
        <v>97</v>
      </c>
    </row>
    <row r="300" customFormat="false" ht="15" hidden="false" customHeight="false" outlineLevel="0" collapsed="false">
      <c r="A300" s="8" t="n">
        <v>40920.7215277778</v>
      </c>
      <c r="B300" s="9" t="n">
        <v>76.4021301269531</v>
      </c>
      <c r="C300" s="9" t="n">
        <v>77.7536468505859</v>
      </c>
      <c r="D300" s="9" t="n">
        <v>83.64013671875</v>
      </c>
      <c r="E300" s="9" t="n">
        <v>82.9907379150391</v>
      </c>
      <c r="F300" s="9" t="n">
        <v>83.6971740722656</v>
      </c>
      <c r="G300" s="9" t="n">
        <v>86.0511169433594</v>
      </c>
      <c r="H300" s="9" t="n">
        <v>86.2421264648438</v>
      </c>
      <c r="I300" s="9" t="n">
        <v>86.0839233398437</v>
      </c>
      <c r="J300" s="9" t="n">
        <v>74.7076110839844</v>
      </c>
      <c r="K300" s="9" t="n">
        <v>75.3214950561523</v>
      </c>
      <c r="L300" s="9" t="n">
        <v>1910.14685058594</v>
      </c>
      <c r="M300" s="9" t="n">
        <v>226.396408081055</v>
      </c>
      <c r="N300" s="9" t="n">
        <v>144.973388671875</v>
      </c>
      <c r="O300" s="9" t="n">
        <v>100</v>
      </c>
      <c r="P300" s="9" t="n">
        <v>427.612060546875</v>
      </c>
      <c r="Q300" s="9" t="n">
        <v>636.04296875</v>
      </c>
      <c r="R300" s="9" t="n">
        <v>58.1308860778809</v>
      </c>
      <c r="S300" s="9" t="n">
        <v>54.8323440551758</v>
      </c>
      <c r="T300" s="9" t="n">
        <v>27.7594757080078</v>
      </c>
      <c r="U300" s="9" t="n">
        <v>28.0047569274902</v>
      </c>
      <c r="V300" s="9" t="n">
        <v>12.32102394104</v>
      </c>
      <c r="W300" s="9" t="n">
        <v>0.102464988827705</v>
      </c>
      <c r="X300" s="9" t="n">
        <v>0.623295724391937</v>
      </c>
      <c r="Y300" s="9" t="n">
        <v>16195.5859375</v>
      </c>
      <c r="Z300" s="9" t="n">
        <v>187.388336181641</v>
      </c>
      <c r="AA300" s="9" t="n">
        <v>1.55599594116211</v>
      </c>
      <c r="AB300" s="9" t="n">
        <v>56.4726715087891</v>
      </c>
      <c r="AC300" s="9" t="n">
        <v>6028.07080078125</v>
      </c>
      <c r="AD300" s="9" t="n">
        <v>34.9749488830566</v>
      </c>
      <c r="AE300" s="9" t="n">
        <v>50</v>
      </c>
      <c r="AF300" s="9" t="n">
        <v>52.0940093994141</v>
      </c>
      <c r="AG300" s="9" t="n">
        <v>19.3323154449463</v>
      </c>
      <c r="AH300" s="9" t="n">
        <v>99.5337677001953</v>
      </c>
      <c r="AI300" s="9" t="n">
        <v>28.2600650787354</v>
      </c>
      <c r="AJ300" s="9" t="n">
        <v>33.8012580871582</v>
      </c>
      <c r="AK300" s="9" t="n">
        <v>501.232818603516</v>
      </c>
      <c r="AL300" s="9" t="n">
        <v>501.518188476563</v>
      </c>
      <c r="AM300" s="9" t="n">
        <v>498.409576416016</v>
      </c>
      <c r="AN300" s="9" t="n">
        <v>500.787902832031</v>
      </c>
      <c r="AO300" s="9" t="n">
        <v>22.3331165313721</v>
      </c>
      <c r="AP300" s="9" t="n">
        <v>30.1407413482666</v>
      </c>
      <c r="AQ300" s="9" t="n">
        <v>22.3145370483398</v>
      </c>
      <c r="AR300" s="10" t="s">
        <v>90</v>
      </c>
      <c r="AS300" s="9" t="n">
        <v>64.078125</v>
      </c>
      <c r="AT300" s="9" t="n">
        <v>0.779086172580719</v>
      </c>
      <c r="AU300" s="9" t="n">
        <v>0.99869292974472</v>
      </c>
      <c r="AV300" s="9" t="n">
        <v>0.503958582878113</v>
      </c>
      <c r="AW300" s="9" t="n">
        <v>1180.58947753906</v>
      </c>
      <c r="AX300" s="9" t="n">
        <v>291.313659667969</v>
      </c>
      <c r="AY300" s="9" t="n">
        <v>11.018238067627</v>
      </c>
      <c r="AZ300" s="9" t="n">
        <v>520.716552734375</v>
      </c>
      <c r="BA300" s="9" t="n">
        <v>2.19694375991821</v>
      </c>
      <c r="BB300" s="9" t="n">
        <v>4.09957265853882</v>
      </c>
      <c r="BC300" s="9" t="n">
        <v>0.10053414106369</v>
      </c>
      <c r="BD300" s="9" t="n">
        <v>20.5083446502686</v>
      </c>
      <c r="BE300" s="9" t="n">
        <v>236.610778808594</v>
      </c>
      <c r="BF300" s="9" t="n">
        <v>131.196502685547</v>
      </c>
      <c r="BG300" s="9" t="n">
        <v>16.9391136169434</v>
      </c>
      <c r="BH300" s="9" t="n">
        <v>0.095220297574997</v>
      </c>
      <c r="BI300" s="9" t="n">
        <v>12.3084201812744</v>
      </c>
      <c r="BJ300" s="9" t="n">
        <v>28.4378814697266</v>
      </c>
      <c r="BK300" s="9" t="n">
        <v>21.4013404846191</v>
      </c>
      <c r="BL300" s="9" t="n">
        <v>7366.27734375</v>
      </c>
      <c r="BM300" s="9" t="n">
        <v>24.5858707427978</v>
      </c>
      <c r="BN300" s="9" t="n">
        <v>28.1153678894043</v>
      </c>
      <c r="BO300" s="9" t="n">
        <v>29.3544178009033</v>
      </c>
      <c r="BP300" s="9" t="n">
        <v>29.4144401550293</v>
      </c>
      <c r="BQ300" s="9" t="n">
        <v>28.4776782989502</v>
      </c>
      <c r="BR300" s="9" t="n">
        <v>9.47380065917969</v>
      </c>
      <c r="BS300" s="9" t="n">
        <v>0</v>
      </c>
      <c r="BT300" s="9" t="n">
        <v>399.066955566406</v>
      </c>
      <c r="BU300" s="9" t="n">
        <v>2.65547490119934</v>
      </c>
      <c r="BV300" s="9" t="n">
        <v>7.50322389602661</v>
      </c>
      <c r="BW300" s="9" t="n">
        <v>1812.25085449219</v>
      </c>
      <c r="BX300" s="9" t="n">
        <v>7.27883911132813</v>
      </c>
      <c r="BY300" s="9" t="n">
        <v>16.3388690948486</v>
      </c>
      <c r="BZ300" s="9" t="n">
        <v>49.4404144287109</v>
      </c>
      <c r="CA300" s="9" t="n">
        <v>546.887878417969</v>
      </c>
      <c r="CB300" s="9" t="n">
        <v>730.958679199219</v>
      </c>
      <c r="CC300" s="9" t="n">
        <v>6.0610499382019</v>
      </c>
      <c r="CD300" s="9" t="n">
        <v>10.4143705368042</v>
      </c>
      <c r="CE300" s="10" t="s">
        <v>91</v>
      </c>
      <c r="CF300" s="10" t="s">
        <v>92</v>
      </c>
      <c r="CG300" s="10" t="s">
        <v>93</v>
      </c>
      <c r="CH300" s="10" t="s">
        <v>96</v>
      </c>
      <c r="CI300" s="9" t="n">
        <f aca="false">ABS(AD300-AE300)</f>
        <v>15.0250511169434</v>
      </c>
      <c r="CJ300" s="10" t="str">
        <f aca="false">IF(OR((M300&lt;100),(L300&lt;=0),(BY300&lt;10)),"Fermo","Marcia")</f>
        <v>Marcia</v>
      </c>
      <c r="CK300" s="10" t="str">
        <f aca="false">IF(ABS(AD300-AE300)&gt;=15,"No","Si")</f>
        <v>No</v>
      </c>
      <c r="CL300" s="0" t="s">
        <v>97</v>
      </c>
    </row>
    <row r="301" customFormat="false" ht="15" hidden="false" customHeight="false" outlineLevel="0" collapsed="false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10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10"/>
      <c r="CF301" s="10"/>
      <c r="CG301" s="10"/>
      <c r="CH301" s="10"/>
      <c r="CI301" s="9"/>
      <c r="CJ301" s="10"/>
      <c r="CK301" s="10"/>
    </row>
    <row r="302" customFormat="false" ht="15" hidden="false" customHeight="false" outlineLevel="0" collapsed="false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10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10"/>
      <c r="CF302" s="10"/>
      <c r="CG302" s="10"/>
      <c r="CH302" s="10"/>
      <c r="CI302" s="9"/>
      <c r="CJ302" s="10"/>
      <c r="CK302" s="10"/>
    </row>
    <row r="303" customFormat="false" ht="15" hidden="false" customHeight="false" outlineLevel="0" collapsed="false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10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10"/>
      <c r="CF303" s="10"/>
      <c r="CG303" s="10"/>
      <c r="CH303" s="10"/>
      <c r="CI303" s="9"/>
      <c r="CJ303" s="10"/>
      <c r="CK303" s="10"/>
    </row>
    <row r="304" customFormat="false" ht="15" hidden="false" customHeight="false" outlineLevel="0" collapsed="false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10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10"/>
      <c r="CF304" s="10"/>
      <c r="CG304" s="10"/>
      <c r="CH304" s="10"/>
      <c r="CI304" s="9"/>
      <c r="CJ304" s="10"/>
      <c r="CK304" s="10"/>
    </row>
    <row r="305" customFormat="false" ht="15" hidden="false" customHeight="false" outlineLevel="0" collapsed="false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10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10"/>
      <c r="CF305" s="10"/>
      <c r="CG305" s="10"/>
      <c r="CH305" s="10"/>
      <c r="CI305" s="9"/>
      <c r="CJ305" s="10"/>
      <c r="CK305" s="10"/>
    </row>
    <row r="306" customFormat="false" ht="15" hidden="false" customHeight="false" outlineLevel="0" collapsed="false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10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10"/>
      <c r="CF306" s="10"/>
      <c r="CG306" s="10"/>
      <c r="CH306" s="10"/>
      <c r="CI306" s="9"/>
      <c r="CJ306" s="10"/>
      <c r="CK306" s="10"/>
    </row>
    <row r="307" customFormat="false" ht="15" hidden="false" customHeight="false" outlineLevel="0" collapsed="false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10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10"/>
      <c r="CF307" s="10"/>
      <c r="CG307" s="10"/>
      <c r="CH307" s="10"/>
      <c r="CI307" s="9"/>
      <c r="CJ307" s="10"/>
      <c r="CK307" s="10"/>
    </row>
    <row r="308" customFormat="false" ht="15" hidden="false" customHeight="false" outlineLevel="0" collapsed="false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10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10"/>
      <c r="CF308" s="10"/>
      <c r="CG308" s="10"/>
      <c r="CH308" s="10"/>
      <c r="CI308" s="9"/>
      <c r="CJ308" s="10"/>
      <c r="CK308" s="10"/>
    </row>
    <row r="309" customFormat="false" ht="15" hidden="false" customHeight="false" outlineLevel="0" collapsed="false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10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10"/>
      <c r="CF309" s="10"/>
      <c r="CG309" s="10"/>
      <c r="CH309" s="10"/>
      <c r="CI309" s="9"/>
      <c r="CJ309" s="10"/>
      <c r="CK309" s="10"/>
    </row>
    <row r="310" customFormat="false" ht="15" hidden="false" customHeight="false" outlineLevel="0" collapsed="false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10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10"/>
      <c r="CF310" s="10"/>
      <c r="CG310" s="10"/>
      <c r="CH310" s="10"/>
      <c r="CI310" s="9"/>
      <c r="CJ310" s="10"/>
      <c r="CK310" s="10"/>
    </row>
    <row r="311" customFormat="false" ht="15" hidden="false" customHeight="false" outlineLevel="0" collapsed="false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10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10"/>
      <c r="CF311" s="10"/>
      <c r="CG311" s="10"/>
      <c r="CH311" s="10"/>
      <c r="CI311" s="9"/>
      <c r="CJ311" s="10"/>
      <c r="CK311" s="10"/>
    </row>
    <row r="312" customFormat="false" ht="15" hidden="false" customHeight="false" outlineLevel="0" collapsed="false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10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10"/>
      <c r="CF312" s="10"/>
      <c r="CG312" s="10"/>
      <c r="CH312" s="10"/>
      <c r="CI312" s="9"/>
      <c r="CJ312" s="10"/>
      <c r="CK312" s="10"/>
    </row>
    <row r="313" customFormat="false" ht="15" hidden="false" customHeight="false" outlineLevel="0" collapsed="false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10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10"/>
      <c r="CF313" s="10"/>
      <c r="CG313" s="10"/>
      <c r="CH313" s="10"/>
      <c r="CI313" s="9"/>
      <c r="CJ313" s="10"/>
      <c r="CK313" s="10"/>
    </row>
    <row r="314" customFormat="false" ht="15" hidden="false" customHeight="false" outlineLevel="0" collapsed="false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10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10"/>
      <c r="CF314" s="10"/>
      <c r="CG314" s="10"/>
      <c r="CH314" s="10"/>
      <c r="CI314" s="9"/>
      <c r="CJ314" s="10"/>
      <c r="CK314" s="10"/>
    </row>
    <row r="315" customFormat="false" ht="15" hidden="false" customHeight="false" outlineLevel="0" collapsed="false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10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10"/>
      <c r="CF315" s="10"/>
      <c r="CG315" s="10"/>
      <c r="CH315" s="10"/>
      <c r="CI315" s="9"/>
      <c r="CJ315" s="10"/>
      <c r="CK315" s="10"/>
    </row>
    <row r="316" customFormat="false" ht="15" hidden="false" customHeight="false" outlineLevel="0" collapsed="false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10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10"/>
      <c r="CF316" s="10"/>
      <c r="CG316" s="10"/>
      <c r="CH316" s="10"/>
      <c r="CI316" s="9"/>
      <c r="CJ316" s="10"/>
      <c r="CK316" s="10"/>
    </row>
    <row r="317" customFormat="false" ht="15" hidden="false" customHeight="false" outlineLevel="0" collapsed="false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10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10"/>
      <c r="CF317" s="10"/>
      <c r="CG317" s="10"/>
      <c r="CH317" s="10"/>
      <c r="CI317" s="9"/>
      <c r="CJ317" s="10"/>
      <c r="CK317" s="10"/>
    </row>
    <row r="318" customFormat="false" ht="15" hidden="false" customHeight="false" outlineLevel="0" collapsed="false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10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10"/>
      <c r="CF318" s="10"/>
      <c r="CG318" s="10"/>
      <c r="CH318" s="10"/>
      <c r="CI318" s="9"/>
      <c r="CJ318" s="10"/>
      <c r="CK318" s="10"/>
    </row>
    <row r="319" customFormat="false" ht="15" hidden="false" customHeight="false" outlineLevel="0" collapsed="false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10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10"/>
      <c r="CF319" s="10"/>
      <c r="CG319" s="10"/>
      <c r="CH319" s="10"/>
      <c r="CI319" s="9"/>
      <c r="CJ319" s="10"/>
      <c r="CK319" s="10"/>
    </row>
    <row r="320" customFormat="false" ht="15" hidden="false" customHeight="false" outlineLevel="0" collapsed="false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10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10"/>
      <c r="CF320" s="10"/>
      <c r="CG320" s="10"/>
      <c r="CH320" s="10"/>
      <c r="CI320" s="9"/>
      <c r="CJ320" s="10"/>
      <c r="CK320" s="10"/>
    </row>
    <row r="321" customFormat="false" ht="15" hidden="false" customHeight="false" outlineLevel="0" collapsed="false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10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10"/>
      <c r="CF321" s="10"/>
      <c r="CG321" s="10"/>
      <c r="CH321" s="10"/>
      <c r="CI321" s="9"/>
      <c r="CJ321" s="10"/>
      <c r="CK321" s="10"/>
    </row>
    <row r="322" customFormat="false" ht="15" hidden="false" customHeight="false" outlineLevel="0" collapsed="false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10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10"/>
      <c r="CF322" s="10"/>
      <c r="CG322" s="10"/>
      <c r="CH322" s="10"/>
      <c r="CI322" s="9"/>
      <c r="CJ322" s="10"/>
      <c r="CK322" s="10"/>
    </row>
    <row r="323" customFormat="false" ht="15" hidden="false" customHeight="false" outlineLevel="0" collapsed="false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10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10"/>
      <c r="CF323" s="10"/>
      <c r="CG323" s="10"/>
      <c r="CH323" s="10"/>
      <c r="CI323" s="9"/>
      <c r="CJ323" s="10"/>
      <c r="CK323" s="10"/>
    </row>
    <row r="324" customFormat="false" ht="15" hidden="false" customHeight="false" outlineLevel="0" collapsed="false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10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10"/>
      <c r="CF324" s="10"/>
      <c r="CG324" s="10"/>
      <c r="CH324" s="10"/>
      <c r="CI324" s="9"/>
      <c r="CJ324" s="10"/>
      <c r="CK324" s="10"/>
    </row>
    <row r="325" customFormat="false" ht="15" hidden="false" customHeight="false" outlineLevel="0" collapsed="false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10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10"/>
      <c r="CF325" s="10"/>
      <c r="CG325" s="10"/>
      <c r="CH325" s="10"/>
      <c r="CI325" s="9"/>
      <c r="CJ325" s="10"/>
      <c r="CK325" s="10"/>
    </row>
    <row r="326" customFormat="false" ht="15" hidden="false" customHeight="false" outlineLevel="0" collapsed="false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10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10"/>
      <c r="CF326" s="10"/>
      <c r="CG326" s="10"/>
      <c r="CH326" s="10"/>
      <c r="CI326" s="9"/>
      <c r="CJ326" s="10"/>
      <c r="CK326" s="10"/>
    </row>
    <row r="327" customFormat="false" ht="15" hidden="false" customHeight="false" outlineLevel="0" collapsed="false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10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10"/>
      <c r="CF327" s="10"/>
      <c r="CG327" s="10"/>
      <c r="CH327" s="10"/>
      <c r="CI327" s="9"/>
      <c r="CJ327" s="10"/>
      <c r="CK327" s="10"/>
    </row>
    <row r="328" customFormat="false" ht="15" hidden="false" customHeight="false" outlineLevel="0" collapsed="false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10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10"/>
      <c r="CF328" s="10"/>
      <c r="CG328" s="10"/>
      <c r="CH328" s="10"/>
      <c r="CI328" s="9"/>
      <c r="CJ328" s="10"/>
      <c r="CK328" s="10"/>
    </row>
    <row r="329" customFormat="false" ht="15" hidden="false" customHeight="false" outlineLevel="0" collapsed="false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10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10"/>
      <c r="CF329" s="10"/>
      <c r="CG329" s="10"/>
      <c r="CH329" s="10"/>
      <c r="CI329" s="9"/>
      <c r="CJ329" s="10"/>
      <c r="CK329" s="10"/>
    </row>
    <row r="330" customFormat="false" ht="15" hidden="false" customHeight="false" outlineLevel="0" collapsed="false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10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10"/>
      <c r="CF330" s="10"/>
      <c r="CG330" s="10"/>
      <c r="CH330" s="10"/>
      <c r="CI330" s="9"/>
      <c r="CJ330" s="10"/>
      <c r="CK330" s="10"/>
    </row>
    <row r="331" customFormat="false" ht="15" hidden="false" customHeight="false" outlineLevel="0" collapsed="false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10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10"/>
      <c r="CF331" s="10"/>
      <c r="CG331" s="10"/>
      <c r="CH331" s="10"/>
      <c r="CI331" s="9"/>
      <c r="CJ331" s="10"/>
      <c r="CK331" s="10"/>
    </row>
    <row r="332" customFormat="false" ht="15" hidden="false" customHeight="false" outlineLevel="0" collapsed="false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10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10"/>
      <c r="CF332" s="10"/>
      <c r="CG332" s="10"/>
      <c r="CH332" s="10"/>
      <c r="CI332" s="9"/>
      <c r="CJ332" s="10"/>
      <c r="CK332" s="10"/>
    </row>
    <row r="333" customFormat="false" ht="15" hidden="false" customHeight="false" outlineLevel="0" collapsed="false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10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10"/>
      <c r="CF333" s="10"/>
      <c r="CG333" s="10"/>
      <c r="CH333" s="10"/>
      <c r="CI333" s="9"/>
      <c r="CJ333" s="10"/>
      <c r="CK333" s="10"/>
    </row>
    <row r="334" customFormat="false" ht="15" hidden="false" customHeight="false" outlineLevel="0" collapsed="false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10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10"/>
      <c r="CF334" s="10"/>
      <c r="CG334" s="10"/>
      <c r="CH334" s="10"/>
      <c r="CI334" s="9"/>
      <c r="CJ334" s="10"/>
      <c r="CK334" s="10"/>
    </row>
    <row r="335" customFormat="false" ht="15" hidden="false" customHeight="false" outlineLevel="0" collapsed="false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10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10"/>
      <c r="CF335" s="10"/>
      <c r="CG335" s="10"/>
      <c r="CH335" s="10"/>
      <c r="CI335" s="9"/>
      <c r="CJ335" s="10"/>
      <c r="CK335" s="10"/>
    </row>
    <row r="336" customFormat="false" ht="15" hidden="false" customHeight="false" outlineLevel="0" collapsed="false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10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10"/>
      <c r="CF336" s="10"/>
      <c r="CG336" s="10"/>
      <c r="CH336" s="10"/>
      <c r="CI336" s="9"/>
      <c r="CJ336" s="10"/>
      <c r="CK336" s="10"/>
    </row>
    <row r="337" customFormat="false" ht="15" hidden="false" customHeight="false" outlineLevel="0" collapsed="false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10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10"/>
      <c r="CF337" s="10"/>
      <c r="CG337" s="10"/>
      <c r="CH337" s="10"/>
      <c r="CI337" s="9"/>
      <c r="CJ337" s="10"/>
      <c r="CK337" s="10"/>
    </row>
    <row r="338" customFormat="false" ht="15" hidden="false" customHeight="false" outlineLevel="0" collapsed="false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10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10"/>
      <c r="CF338" s="10"/>
      <c r="CG338" s="10"/>
      <c r="CH338" s="10"/>
      <c r="CI338" s="9"/>
      <c r="CJ338" s="10"/>
      <c r="CK338" s="10"/>
    </row>
    <row r="339" customFormat="false" ht="15" hidden="false" customHeight="false" outlineLevel="0" collapsed="false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10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10"/>
      <c r="CF339" s="10"/>
      <c r="CG339" s="10"/>
      <c r="CH339" s="10"/>
      <c r="CI339" s="9"/>
      <c r="CJ339" s="10"/>
      <c r="CK339" s="10"/>
    </row>
    <row r="340" customFormat="false" ht="15" hidden="false" customHeight="false" outlineLevel="0" collapsed="false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10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10"/>
      <c r="CF340" s="10"/>
      <c r="CG340" s="10"/>
      <c r="CH340" s="10"/>
      <c r="CI340" s="9"/>
      <c r="CJ340" s="10"/>
      <c r="CK340" s="10"/>
    </row>
    <row r="341" customFormat="false" ht="15" hidden="false" customHeight="false" outlineLevel="0" collapsed="false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10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10"/>
      <c r="CF341" s="10"/>
      <c r="CG341" s="10"/>
      <c r="CH341" s="10"/>
      <c r="CI341" s="9"/>
      <c r="CJ341" s="10"/>
      <c r="CK341" s="10"/>
    </row>
    <row r="342" customFormat="false" ht="15" hidden="false" customHeight="false" outlineLevel="0" collapsed="false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10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10"/>
      <c r="CF342" s="10"/>
      <c r="CG342" s="10"/>
      <c r="CH342" s="10"/>
      <c r="CI342" s="9"/>
      <c r="CJ342" s="10"/>
      <c r="CK342" s="10"/>
    </row>
    <row r="343" customFormat="false" ht="15" hidden="false" customHeight="false" outlineLevel="0" collapsed="false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10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10"/>
      <c r="CF343" s="10"/>
      <c r="CG343" s="10"/>
      <c r="CH343" s="10"/>
      <c r="CI343" s="9"/>
      <c r="CJ343" s="10"/>
      <c r="CK343" s="10"/>
    </row>
    <row r="344" customFormat="false" ht="15" hidden="false" customHeight="false" outlineLevel="0" collapsed="false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10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10"/>
      <c r="CF344" s="10"/>
      <c r="CG344" s="10"/>
      <c r="CH344" s="10"/>
      <c r="CI344" s="9"/>
      <c r="CJ344" s="10"/>
      <c r="CK344" s="10"/>
    </row>
    <row r="345" customFormat="false" ht="15" hidden="false" customHeight="false" outlineLevel="0" collapsed="false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10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10"/>
      <c r="CF345" s="10"/>
      <c r="CG345" s="10"/>
      <c r="CH345" s="10"/>
      <c r="CI345" s="9"/>
      <c r="CJ345" s="10"/>
      <c r="CK345" s="10"/>
    </row>
    <row r="346" customFormat="false" ht="15" hidden="false" customHeight="false" outlineLevel="0" collapsed="false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10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10"/>
      <c r="CF346" s="10"/>
      <c r="CG346" s="10"/>
      <c r="CH346" s="10"/>
      <c r="CI346" s="9"/>
      <c r="CJ346" s="10"/>
      <c r="CK346" s="10"/>
    </row>
    <row r="347" customFormat="false" ht="15" hidden="false" customHeight="false" outlineLevel="0" collapsed="false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10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10"/>
      <c r="CF347" s="10"/>
      <c r="CG347" s="10"/>
      <c r="CH347" s="10"/>
      <c r="CI347" s="9"/>
      <c r="CJ347" s="10"/>
      <c r="CK347" s="10"/>
    </row>
    <row r="348" customFormat="false" ht="15" hidden="false" customHeight="false" outlineLevel="0" collapsed="false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10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10"/>
      <c r="CF348" s="10"/>
      <c r="CG348" s="10"/>
      <c r="CH348" s="10"/>
      <c r="CI348" s="9"/>
      <c r="CJ348" s="10"/>
      <c r="CK348" s="10"/>
    </row>
    <row r="349" customFormat="false" ht="15" hidden="false" customHeight="false" outlineLevel="0" collapsed="false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10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10"/>
      <c r="CF349" s="10"/>
      <c r="CG349" s="10"/>
      <c r="CH349" s="10"/>
      <c r="CI349" s="9"/>
      <c r="CJ349" s="10"/>
      <c r="CK349" s="10"/>
    </row>
    <row r="350" customFormat="false" ht="15" hidden="false" customHeight="false" outlineLevel="0" collapsed="false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10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10"/>
      <c r="CF350" s="10"/>
      <c r="CG350" s="10"/>
      <c r="CH350" s="10"/>
      <c r="CI350" s="9"/>
      <c r="CJ350" s="10"/>
      <c r="CK350" s="10"/>
    </row>
    <row r="351" customFormat="false" ht="15" hidden="false" customHeight="false" outlineLevel="0" collapsed="false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10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10"/>
      <c r="CF351" s="10"/>
      <c r="CG351" s="10"/>
      <c r="CH351" s="10"/>
      <c r="CI351" s="9"/>
      <c r="CJ351" s="10"/>
      <c r="CK351" s="10"/>
    </row>
    <row r="352" customFormat="false" ht="15" hidden="false" customHeight="false" outlineLevel="0" collapsed="false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10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10"/>
      <c r="CF352" s="10"/>
      <c r="CG352" s="10"/>
      <c r="CH352" s="10"/>
      <c r="CI352" s="9"/>
      <c r="CJ352" s="10"/>
      <c r="CK352" s="10"/>
    </row>
    <row r="353" customFormat="false" ht="15" hidden="false" customHeight="false" outlineLevel="0" collapsed="false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10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10"/>
      <c r="CF353" s="10"/>
      <c r="CG353" s="10"/>
      <c r="CH353" s="10"/>
      <c r="CI353" s="9"/>
      <c r="CJ353" s="10"/>
      <c r="CK353" s="10"/>
    </row>
    <row r="354" customFormat="false" ht="15" hidden="false" customHeight="false" outlineLevel="0" collapsed="false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10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10"/>
      <c r="CF354" s="10"/>
      <c r="CG354" s="10"/>
      <c r="CH354" s="10"/>
      <c r="CI354" s="9"/>
      <c r="CJ354" s="10"/>
      <c r="CK354" s="10"/>
    </row>
    <row r="355" customFormat="false" ht="15" hidden="false" customHeight="false" outlineLevel="0" collapsed="false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10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10"/>
      <c r="CF355" s="10"/>
      <c r="CG355" s="10"/>
      <c r="CH355" s="10"/>
      <c r="CI355" s="9"/>
      <c r="CJ355" s="10"/>
      <c r="CK355" s="10"/>
    </row>
    <row r="356" customFormat="false" ht="15" hidden="false" customHeight="false" outlineLevel="0" collapsed="false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10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10"/>
      <c r="CF356" s="10"/>
      <c r="CG356" s="10"/>
      <c r="CH356" s="10"/>
      <c r="CI356" s="9"/>
      <c r="CJ356" s="10"/>
      <c r="CK356" s="10"/>
    </row>
    <row r="357" customFormat="false" ht="15" hidden="false" customHeight="false" outlineLevel="0" collapsed="false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10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10"/>
      <c r="CF357" s="10"/>
      <c r="CG357" s="10"/>
      <c r="CH357" s="10"/>
      <c r="CI357" s="9"/>
      <c r="CJ357" s="10"/>
      <c r="CK357" s="10"/>
    </row>
    <row r="358" customFormat="false" ht="15" hidden="false" customHeight="false" outlineLevel="0" collapsed="false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10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10"/>
      <c r="CF358" s="10"/>
      <c r="CG358" s="10"/>
      <c r="CH358" s="10"/>
      <c r="CI358" s="9"/>
      <c r="CJ358" s="10"/>
      <c r="CK358" s="10"/>
    </row>
    <row r="359" customFormat="false" ht="15" hidden="false" customHeight="false" outlineLevel="0" collapsed="false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10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10"/>
      <c r="CF359" s="10"/>
      <c r="CG359" s="10"/>
      <c r="CH359" s="10"/>
      <c r="CI359" s="9"/>
      <c r="CJ359" s="10"/>
      <c r="CK359" s="10"/>
    </row>
    <row r="360" customFormat="false" ht="15" hidden="false" customHeight="false" outlineLevel="0" collapsed="false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10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10"/>
      <c r="CF360" s="10"/>
      <c r="CG360" s="10"/>
      <c r="CH360" s="10"/>
      <c r="CI360" s="9"/>
      <c r="CJ360" s="10"/>
      <c r="CK360" s="10"/>
    </row>
    <row r="361" customFormat="false" ht="15" hidden="false" customHeight="false" outlineLevel="0" collapsed="false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10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10"/>
      <c r="CF361" s="10"/>
      <c r="CG361" s="10"/>
      <c r="CH361" s="10"/>
      <c r="CI361" s="9"/>
      <c r="CJ361" s="10"/>
      <c r="CK361" s="10"/>
    </row>
    <row r="362" customFormat="false" ht="15" hidden="false" customHeight="false" outlineLevel="0" collapsed="false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10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10"/>
      <c r="CF362" s="10"/>
      <c r="CG362" s="10"/>
      <c r="CH362" s="10"/>
      <c r="CI362" s="9"/>
      <c r="CJ362" s="10"/>
      <c r="CK362" s="10"/>
    </row>
    <row r="363" customFormat="false" ht="15" hidden="false" customHeight="false" outlineLevel="0" collapsed="false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10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10"/>
      <c r="CF363" s="10"/>
      <c r="CG363" s="10"/>
      <c r="CH363" s="10"/>
      <c r="CI363" s="9"/>
      <c r="CJ363" s="10"/>
      <c r="CK363" s="10"/>
    </row>
    <row r="364" customFormat="false" ht="15" hidden="false" customHeight="false" outlineLevel="0" collapsed="false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10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10"/>
      <c r="CF364" s="10"/>
      <c r="CG364" s="10"/>
      <c r="CH364" s="10"/>
      <c r="CI364" s="9"/>
      <c r="CJ364" s="10"/>
      <c r="CK364" s="10"/>
    </row>
    <row r="365" customFormat="false" ht="15" hidden="false" customHeight="false" outlineLevel="0" collapsed="false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10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10"/>
      <c r="CF365" s="10"/>
      <c r="CG365" s="10"/>
      <c r="CH365" s="10"/>
      <c r="CI365" s="9"/>
      <c r="CJ365" s="10"/>
      <c r="CK365" s="10"/>
    </row>
    <row r="366" customFormat="false" ht="15" hidden="false" customHeight="false" outlineLevel="0" collapsed="false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10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10"/>
      <c r="CF366" s="10"/>
      <c r="CG366" s="10"/>
      <c r="CH366" s="10"/>
      <c r="CI366" s="9"/>
      <c r="CJ366" s="10"/>
      <c r="CK366" s="10"/>
    </row>
    <row r="367" customFormat="false" ht="15" hidden="false" customHeight="false" outlineLevel="0" collapsed="false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10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10"/>
      <c r="CF367" s="10"/>
      <c r="CG367" s="10"/>
      <c r="CH367" s="10"/>
      <c r="CI367" s="9"/>
      <c r="CJ367" s="10"/>
      <c r="CK367" s="10"/>
    </row>
    <row r="368" customFormat="false" ht="15" hidden="false" customHeight="false" outlineLevel="0" collapsed="false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10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10"/>
      <c r="CF368" s="10"/>
      <c r="CG368" s="10"/>
      <c r="CH368" s="10"/>
      <c r="CI368" s="9"/>
      <c r="CJ368" s="10"/>
      <c r="CK368" s="10"/>
    </row>
    <row r="369" customFormat="false" ht="15" hidden="false" customHeight="false" outlineLevel="0" collapsed="false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10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10"/>
      <c r="CF369" s="10"/>
      <c r="CG369" s="10"/>
      <c r="CH369" s="10"/>
      <c r="CI369" s="9"/>
      <c r="CJ369" s="10"/>
      <c r="CK369" s="10"/>
    </row>
    <row r="370" customFormat="false" ht="15" hidden="false" customHeight="false" outlineLevel="0" collapsed="false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10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10"/>
      <c r="CF370" s="10"/>
      <c r="CG370" s="10"/>
      <c r="CH370" s="10"/>
      <c r="CI370" s="9"/>
      <c r="CJ370" s="10"/>
      <c r="CK370" s="10"/>
    </row>
    <row r="371" customFormat="false" ht="15" hidden="false" customHeight="false" outlineLevel="0" collapsed="false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10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10"/>
      <c r="CF371" s="10"/>
      <c r="CG371" s="10"/>
      <c r="CH371" s="10"/>
      <c r="CI371" s="9"/>
      <c r="CJ371" s="10"/>
      <c r="CK371" s="10"/>
    </row>
    <row r="372" customFormat="false" ht="15" hidden="false" customHeight="false" outlineLevel="0" collapsed="false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10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10"/>
      <c r="CF372" s="10"/>
      <c r="CG372" s="10"/>
      <c r="CH372" s="10"/>
      <c r="CI372" s="9"/>
      <c r="CJ372" s="10"/>
      <c r="CK372" s="10"/>
    </row>
    <row r="373" customFormat="false" ht="15" hidden="false" customHeight="false" outlineLevel="0" collapsed="false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10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10"/>
      <c r="CF373" s="10"/>
      <c r="CG373" s="10"/>
      <c r="CH373" s="10"/>
      <c r="CI373" s="9"/>
      <c r="CJ373" s="10"/>
      <c r="CK373" s="10"/>
    </row>
    <row r="374" customFormat="false" ht="15" hidden="false" customHeight="false" outlineLevel="0" collapsed="false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10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10"/>
      <c r="CF374" s="10"/>
      <c r="CG374" s="10"/>
      <c r="CH374" s="10"/>
      <c r="CI374" s="9"/>
      <c r="CJ374" s="10"/>
      <c r="CK374" s="10"/>
    </row>
    <row r="375" customFormat="false" ht="15" hidden="false" customHeight="false" outlineLevel="0" collapsed="false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10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10"/>
      <c r="CF375" s="10"/>
      <c r="CG375" s="10"/>
      <c r="CH375" s="10"/>
      <c r="CI375" s="9"/>
      <c r="CJ375" s="10"/>
      <c r="CK375" s="10"/>
    </row>
    <row r="376" customFormat="false" ht="15" hidden="false" customHeight="false" outlineLevel="0" collapsed="false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10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10"/>
      <c r="CF376" s="10"/>
      <c r="CG376" s="10"/>
      <c r="CH376" s="10"/>
      <c r="CI376" s="9"/>
      <c r="CJ376" s="10"/>
      <c r="CK376" s="10"/>
    </row>
    <row r="377" customFormat="false" ht="15" hidden="false" customHeight="false" outlineLevel="0" collapsed="false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10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10"/>
      <c r="CF377" s="10"/>
      <c r="CG377" s="10"/>
      <c r="CH377" s="10"/>
      <c r="CI377" s="9"/>
      <c r="CJ377" s="10"/>
      <c r="CK377" s="10"/>
    </row>
    <row r="378" customFormat="false" ht="15" hidden="false" customHeight="false" outlineLevel="0" collapsed="false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10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10"/>
      <c r="CF378" s="10"/>
      <c r="CG378" s="10"/>
      <c r="CH378" s="10"/>
      <c r="CI378" s="9"/>
      <c r="CJ378" s="10"/>
      <c r="CK378" s="10"/>
    </row>
    <row r="379" customFormat="false" ht="15" hidden="false" customHeight="false" outlineLevel="0" collapsed="false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10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10"/>
      <c r="CF379" s="10"/>
      <c r="CG379" s="10"/>
      <c r="CH379" s="10"/>
      <c r="CI379" s="9"/>
      <c r="CJ379" s="10"/>
      <c r="CK379" s="10"/>
    </row>
    <row r="380" customFormat="false" ht="15" hidden="false" customHeight="false" outlineLevel="0" collapsed="false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10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10"/>
      <c r="CF380" s="10"/>
      <c r="CG380" s="10"/>
      <c r="CH380" s="10"/>
      <c r="CI380" s="9"/>
      <c r="CJ380" s="10"/>
      <c r="CK380" s="10"/>
    </row>
    <row r="381" customFormat="false" ht="15" hidden="false" customHeight="false" outlineLevel="0" collapsed="false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10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10"/>
      <c r="CF381" s="10"/>
      <c r="CG381" s="10"/>
      <c r="CH381" s="10"/>
      <c r="CI381" s="9"/>
      <c r="CJ381" s="10"/>
      <c r="CK381" s="10"/>
    </row>
    <row r="382" customFormat="false" ht="15" hidden="false" customHeight="false" outlineLevel="0" collapsed="false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10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10"/>
      <c r="CF382" s="10"/>
      <c r="CG382" s="10"/>
      <c r="CH382" s="10"/>
      <c r="CI382" s="9"/>
      <c r="CJ382" s="10"/>
      <c r="CK382" s="10"/>
    </row>
    <row r="383" customFormat="false" ht="15" hidden="false" customHeight="false" outlineLevel="0" collapsed="false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10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10"/>
      <c r="CF383" s="10"/>
      <c r="CG383" s="10"/>
      <c r="CH383" s="10"/>
      <c r="CI383" s="9"/>
      <c r="CJ383" s="10"/>
      <c r="CK383" s="10"/>
    </row>
    <row r="384" customFormat="false" ht="15" hidden="false" customHeight="false" outlineLevel="0" collapsed="false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10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10"/>
      <c r="CF384" s="10"/>
      <c r="CG384" s="10"/>
      <c r="CH384" s="10"/>
      <c r="CI384" s="9"/>
      <c r="CJ384" s="10"/>
      <c r="CK384" s="10"/>
    </row>
    <row r="385" customFormat="false" ht="15" hidden="false" customHeight="false" outlineLevel="0" collapsed="false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10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10"/>
      <c r="CF385" s="10"/>
      <c r="CG385" s="10"/>
      <c r="CH385" s="10"/>
      <c r="CI385" s="9"/>
      <c r="CJ385" s="10"/>
      <c r="CK385" s="10"/>
    </row>
    <row r="386" customFormat="false" ht="15" hidden="false" customHeight="false" outlineLevel="0" collapsed="false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10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10"/>
      <c r="CF386" s="10"/>
      <c r="CG386" s="10"/>
      <c r="CH386" s="10"/>
      <c r="CI386" s="9"/>
      <c r="CJ386" s="10"/>
      <c r="CK386" s="10"/>
    </row>
    <row r="387" customFormat="false" ht="15" hidden="false" customHeight="false" outlineLevel="0" collapsed="false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10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10"/>
      <c r="CF387" s="10"/>
      <c r="CG387" s="10"/>
      <c r="CH387" s="10"/>
      <c r="CI387" s="9"/>
      <c r="CJ387" s="10"/>
      <c r="CK387" s="10"/>
    </row>
    <row r="388" customFormat="false" ht="15" hidden="false" customHeight="false" outlineLevel="0" collapsed="false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10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10"/>
      <c r="CF388" s="10"/>
      <c r="CG388" s="10"/>
      <c r="CH388" s="10"/>
      <c r="CI388" s="9"/>
      <c r="CJ388" s="10"/>
      <c r="CK388" s="10"/>
    </row>
    <row r="389" customFormat="false" ht="15" hidden="false" customHeight="false" outlineLevel="0" collapsed="false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10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10"/>
      <c r="CF389" s="10"/>
      <c r="CG389" s="10"/>
      <c r="CH389" s="10"/>
      <c r="CI389" s="9"/>
      <c r="CJ389" s="10"/>
      <c r="CK389" s="10"/>
    </row>
    <row r="390" customFormat="false" ht="15" hidden="false" customHeight="false" outlineLevel="0" collapsed="false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10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10"/>
      <c r="CF390" s="10"/>
      <c r="CG390" s="10"/>
      <c r="CH390" s="10"/>
      <c r="CI390" s="9"/>
      <c r="CJ390" s="10"/>
      <c r="CK390" s="10"/>
    </row>
    <row r="391" customFormat="false" ht="15" hidden="false" customHeight="false" outlineLevel="0" collapsed="false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10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10"/>
      <c r="CF391" s="10"/>
      <c r="CG391" s="10"/>
      <c r="CH391" s="10"/>
      <c r="CI391" s="9"/>
      <c r="CJ391" s="10"/>
      <c r="CK391" s="10"/>
    </row>
    <row r="392" customFormat="false" ht="15" hidden="false" customHeight="false" outlineLevel="0" collapsed="false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10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10"/>
      <c r="CF392" s="10"/>
      <c r="CG392" s="10"/>
      <c r="CH392" s="10"/>
      <c r="CI392" s="9"/>
      <c r="CJ392" s="10"/>
      <c r="CK392" s="10"/>
    </row>
    <row r="393" customFormat="false" ht="15" hidden="false" customHeight="false" outlineLevel="0" collapsed="false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10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10"/>
      <c r="CF393" s="10"/>
      <c r="CG393" s="10"/>
      <c r="CH393" s="10"/>
      <c r="CI393" s="9"/>
      <c r="CJ393" s="10"/>
      <c r="CK393" s="10"/>
    </row>
    <row r="394" customFormat="false" ht="15" hidden="false" customHeight="false" outlineLevel="0" collapsed="false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10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10"/>
      <c r="CF394" s="10"/>
      <c r="CG394" s="10"/>
      <c r="CH394" s="10"/>
      <c r="CI394" s="9"/>
      <c r="CJ394" s="10"/>
      <c r="CK394" s="10"/>
    </row>
    <row r="395" customFormat="false" ht="15" hidden="false" customHeight="false" outlineLevel="0" collapsed="false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10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10"/>
      <c r="CF395" s="10"/>
      <c r="CG395" s="10"/>
      <c r="CH395" s="10"/>
      <c r="CI395" s="9"/>
      <c r="CJ395" s="10"/>
      <c r="CK395" s="10"/>
    </row>
    <row r="396" customFormat="false" ht="15" hidden="false" customHeight="false" outlineLevel="0" collapsed="false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10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10"/>
      <c r="CF396" s="10"/>
      <c r="CG396" s="10"/>
      <c r="CH396" s="10"/>
      <c r="CI396" s="9"/>
      <c r="CJ396" s="10"/>
      <c r="CK396" s="10"/>
    </row>
    <row r="397" customFormat="false" ht="15" hidden="false" customHeight="false" outlineLevel="0" collapsed="false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10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10"/>
      <c r="CF397" s="10"/>
      <c r="CG397" s="10"/>
      <c r="CH397" s="10"/>
      <c r="CI397" s="9"/>
      <c r="CJ397" s="10"/>
      <c r="CK397" s="10"/>
    </row>
    <row r="398" customFormat="false" ht="15" hidden="false" customHeight="false" outlineLevel="0" collapsed="false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10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10"/>
      <c r="CF398" s="10"/>
      <c r="CG398" s="10"/>
      <c r="CH398" s="10"/>
      <c r="CI398" s="9"/>
      <c r="CJ398" s="10"/>
      <c r="CK398" s="10"/>
    </row>
    <row r="399" customFormat="false" ht="15" hidden="false" customHeight="false" outlineLevel="0" collapsed="false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10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10"/>
      <c r="CF399" s="10"/>
      <c r="CG399" s="10"/>
      <c r="CH399" s="10"/>
      <c r="CI399" s="9"/>
      <c r="CJ399" s="10"/>
      <c r="CK399" s="10"/>
    </row>
    <row r="400" customFormat="false" ht="15" hidden="false" customHeight="false" outlineLevel="0" collapsed="false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10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10"/>
      <c r="CF400" s="10"/>
      <c r="CG400" s="10"/>
      <c r="CH400" s="10"/>
      <c r="CI400" s="9"/>
      <c r="CJ400" s="10"/>
      <c r="CK400" s="10"/>
    </row>
    <row r="401" customFormat="false" ht="15" hidden="false" customHeight="false" outlineLevel="0" collapsed="false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10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10"/>
      <c r="CF401" s="10"/>
      <c r="CG401" s="10"/>
      <c r="CH401" s="10"/>
      <c r="CI401" s="9"/>
      <c r="CJ401" s="10"/>
      <c r="CK401" s="10"/>
    </row>
    <row r="402" customFormat="false" ht="15" hidden="false" customHeight="false" outlineLevel="0" collapsed="false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10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10"/>
      <c r="CF402" s="10"/>
      <c r="CG402" s="10"/>
      <c r="CH402" s="10"/>
      <c r="CI402" s="9"/>
      <c r="CJ402" s="10"/>
      <c r="CK402" s="10"/>
    </row>
    <row r="403" customFormat="false" ht="15" hidden="false" customHeight="false" outlineLevel="0" collapsed="false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10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10"/>
      <c r="CF403" s="10"/>
      <c r="CG403" s="10"/>
      <c r="CH403" s="10"/>
      <c r="CI403" s="9"/>
      <c r="CJ403" s="10"/>
      <c r="CK403" s="10"/>
    </row>
    <row r="404" customFormat="false" ht="15" hidden="false" customHeight="false" outlineLevel="0" collapsed="false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10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10"/>
      <c r="CF404" s="10"/>
      <c r="CG404" s="10"/>
      <c r="CH404" s="10"/>
      <c r="CI404" s="9"/>
      <c r="CJ404" s="10"/>
      <c r="CK404" s="10"/>
    </row>
    <row r="405" customFormat="false" ht="15" hidden="false" customHeight="false" outlineLevel="0" collapsed="false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10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10"/>
      <c r="CF405" s="10"/>
      <c r="CG405" s="10"/>
      <c r="CH405" s="10"/>
      <c r="CI405" s="9"/>
      <c r="CJ405" s="10"/>
      <c r="CK405" s="10"/>
    </row>
    <row r="406" customFormat="false" ht="15" hidden="false" customHeight="false" outlineLevel="0" collapsed="false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10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10"/>
      <c r="CF406" s="10"/>
      <c r="CG406" s="10"/>
      <c r="CH406" s="10"/>
      <c r="CI406" s="9"/>
      <c r="CJ406" s="10"/>
      <c r="CK406" s="10"/>
    </row>
    <row r="407" customFormat="false" ht="15" hidden="false" customHeight="false" outlineLevel="0" collapsed="false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10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10"/>
      <c r="CF407" s="10"/>
      <c r="CG407" s="10"/>
      <c r="CH407" s="10"/>
      <c r="CI407" s="9"/>
      <c r="CJ407" s="10"/>
      <c r="CK407" s="10"/>
    </row>
    <row r="408" customFormat="false" ht="15" hidden="false" customHeight="false" outlineLevel="0" collapsed="false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10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10"/>
      <c r="CF408" s="10"/>
      <c r="CG408" s="10"/>
      <c r="CH408" s="10"/>
      <c r="CI408" s="9"/>
      <c r="CJ408" s="10"/>
      <c r="CK408" s="10"/>
    </row>
    <row r="409" customFormat="false" ht="15" hidden="false" customHeight="false" outlineLevel="0" collapsed="false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10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10"/>
      <c r="CF409" s="10"/>
      <c r="CG409" s="10"/>
      <c r="CH409" s="10"/>
      <c r="CI409" s="9"/>
      <c r="CJ409" s="10"/>
      <c r="CK409" s="10"/>
    </row>
    <row r="410" customFormat="false" ht="15" hidden="false" customHeight="false" outlineLevel="0" collapsed="false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10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10"/>
      <c r="CF410" s="10"/>
      <c r="CG410" s="10"/>
      <c r="CH410" s="10"/>
      <c r="CI410" s="9"/>
      <c r="CJ410" s="10"/>
      <c r="CK410" s="10"/>
    </row>
    <row r="411" customFormat="false" ht="15" hidden="false" customHeight="false" outlineLevel="0" collapsed="false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10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10"/>
      <c r="CF411" s="10"/>
      <c r="CG411" s="10"/>
      <c r="CH411" s="10"/>
      <c r="CI411" s="9"/>
      <c r="CJ411" s="10"/>
      <c r="CK411" s="10"/>
    </row>
    <row r="412" customFormat="false" ht="15" hidden="false" customHeight="false" outlineLevel="0" collapsed="false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10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10"/>
      <c r="CF412" s="10"/>
      <c r="CG412" s="10"/>
      <c r="CH412" s="10"/>
      <c r="CI412" s="9"/>
      <c r="CJ412" s="10"/>
      <c r="CK412" s="10"/>
    </row>
    <row r="413" customFormat="false" ht="15" hidden="false" customHeight="false" outlineLevel="0" collapsed="false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10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10"/>
      <c r="CF413" s="10"/>
      <c r="CG413" s="10"/>
      <c r="CH413" s="10"/>
      <c r="CI413" s="9"/>
      <c r="CJ413" s="10"/>
      <c r="CK413" s="10"/>
    </row>
    <row r="414" customFormat="false" ht="15" hidden="false" customHeight="false" outlineLevel="0" collapsed="false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10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10"/>
      <c r="CF414" s="10"/>
      <c r="CG414" s="10"/>
      <c r="CH414" s="10"/>
      <c r="CI414" s="9"/>
      <c r="CJ414" s="10"/>
      <c r="CK414" s="10"/>
    </row>
    <row r="415" customFormat="false" ht="15" hidden="false" customHeight="false" outlineLevel="0" collapsed="false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10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10"/>
      <c r="CF415" s="10"/>
      <c r="CG415" s="10"/>
      <c r="CH415" s="10"/>
      <c r="CI415" s="9"/>
      <c r="CJ415" s="10"/>
      <c r="CK415" s="10"/>
    </row>
    <row r="416" customFormat="false" ht="15" hidden="false" customHeight="false" outlineLevel="0" collapsed="false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10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10"/>
      <c r="CF416" s="10"/>
      <c r="CG416" s="10"/>
      <c r="CH416" s="10"/>
      <c r="CI416" s="9"/>
      <c r="CJ416" s="10"/>
      <c r="CK416" s="10"/>
    </row>
    <row r="417" customFormat="false" ht="15" hidden="false" customHeight="false" outlineLevel="0" collapsed="false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10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10"/>
      <c r="CF417" s="10"/>
      <c r="CG417" s="10"/>
      <c r="CH417" s="10"/>
      <c r="CI417" s="9"/>
      <c r="CJ417" s="10"/>
      <c r="CK417" s="10"/>
    </row>
    <row r="418" customFormat="false" ht="15" hidden="false" customHeight="false" outlineLevel="0" collapsed="false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10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10"/>
      <c r="CF418" s="10"/>
      <c r="CG418" s="10"/>
      <c r="CH418" s="10"/>
      <c r="CI418" s="9"/>
      <c r="CJ418" s="10"/>
      <c r="CK418" s="10"/>
    </row>
    <row r="419" customFormat="false" ht="15" hidden="false" customHeight="false" outlineLevel="0" collapsed="false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10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10"/>
      <c r="CF419" s="10"/>
      <c r="CG419" s="10"/>
      <c r="CH419" s="10"/>
      <c r="CI419" s="9"/>
      <c r="CJ419" s="10"/>
      <c r="CK419" s="10"/>
    </row>
    <row r="420" customFormat="false" ht="15" hidden="false" customHeight="false" outlineLevel="0" collapsed="false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10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10"/>
      <c r="CF420" s="10"/>
      <c r="CG420" s="10"/>
      <c r="CH420" s="10"/>
      <c r="CI420" s="9"/>
      <c r="CJ420" s="10"/>
      <c r="CK420" s="10"/>
    </row>
    <row r="421" customFormat="false" ht="15" hidden="false" customHeight="false" outlineLevel="0" collapsed="false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10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10"/>
      <c r="CF421" s="10"/>
      <c r="CG421" s="10"/>
      <c r="CH421" s="10"/>
      <c r="CI421" s="9"/>
      <c r="CJ421" s="10"/>
      <c r="CK421" s="10"/>
    </row>
    <row r="422" customFormat="false" ht="15" hidden="false" customHeight="false" outlineLevel="0" collapsed="false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10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10"/>
      <c r="CF422" s="10"/>
      <c r="CG422" s="10"/>
      <c r="CH422" s="10"/>
      <c r="CI422" s="9"/>
      <c r="CJ422" s="10"/>
      <c r="CK422" s="10"/>
    </row>
    <row r="423" customFormat="false" ht="15" hidden="false" customHeight="false" outlineLevel="0" collapsed="false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10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10"/>
      <c r="CF423" s="10"/>
      <c r="CG423" s="10"/>
      <c r="CH423" s="10"/>
      <c r="CI423" s="9"/>
      <c r="CJ423" s="10"/>
      <c r="CK423" s="10"/>
    </row>
    <row r="424" customFormat="false" ht="15" hidden="false" customHeight="false" outlineLevel="0" collapsed="false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10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10"/>
      <c r="CF424" s="10"/>
      <c r="CG424" s="10"/>
      <c r="CH424" s="10"/>
      <c r="CI424" s="9"/>
      <c r="CJ424" s="10"/>
      <c r="CK424" s="10"/>
    </row>
    <row r="425" customFormat="false" ht="15" hidden="false" customHeight="false" outlineLevel="0" collapsed="false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10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10"/>
      <c r="CF425" s="10"/>
      <c r="CG425" s="10"/>
      <c r="CH425" s="10"/>
      <c r="CI425" s="9"/>
      <c r="CJ425" s="10"/>
      <c r="CK425" s="10"/>
    </row>
    <row r="426" customFormat="false" ht="15" hidden="false" customHeight="false" outlineLevel="0" collapsed="false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10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10"/>
      <c r="CF426" s="10"/>
      <c r="CG426" s="10"/>
      <c r="CH426" s="10"/>
      <c r="CI426" s="9"/>
      <c r="CJ426" s="10"/>
      <c r="CK426" s="10"/>
    </row>
    <row r="427" customFormat="false" ht="15" hidden="false" customHeight="false" outlineLevel="0" collapsed="false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10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10"/>
      <c r="CF427" s="10"/>
      <c r="CG427" s="10"/>
      <c r="CH427" s="10"/>
      <c r="CI427" s="9"/>
      <c r="CJ427" s="10"/>
      <c r="CK427" s="10"/>
    </row>
    <row r="428" customFormat="false" ht="15" hidden="false" customHeight="false" outlineLevel="0" collapsed="false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10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10"/>
      <c r="CF428" s="10"/>
      <c r="CG428" s="10"/>
      <c r="CH428" s="10"/>
      <c r="CI428" s="9"/>
      <c r="CJ428" s="10"/>
      <c r="CK428" s="10"/>
    </row>
    <row r="429" customFormat="false" ht="15" hidden="false" customHeight="false" outlineLevel="0" collapsed="false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10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10"/>
      <c r="CF429" s="10"/>
      <c r="CG429" s="10"/>
      <c r="CH429" s="10"/>
      <c r="CI429" s="9"/>
      <c r="CJ429" s="10"/>
      <c r="CK429" s="10"/>
    </row>
    <row r="430" customFormat="false" ht="15" hidden="false" customHeight="false" outlineLevel="0" collapsed="false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10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10"/>
      <c r="CF430" s="10"/>
      <c r="CG430" s="10"/>
      <c r="CH430" s="10"/>
      <c r="CI430" s="9"/>
      <c r="CJ430" s="10"/>
      <c r="CK430" s="10"/>
    </row>
    <row r="431" customFormat="false" ht="15" hidden="false" customHeight="false" outlineLevel="0" collapsed="false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10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10"/>
      <c r="CF431" s="10"/>
      <c r="CG431" s="10"/>
      <c r="CH431" s="10"/>
      <c r="CI431" s="9"/>
      <c r="CJ431" s="10"/>
      <c r="CK431" s="10"/>
    </row>
    <row r="432" customFormat="false" ht="15" hidden="false" customHeight="false" outlineLevel="0" collapsed="false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10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10"/>
      <c r="CF432" s="10"/>
      <c r="CG432" s="10"/>
      <c r="CH432" s="10"/>
      <c r="CI432" s="9"/>
      <c r="CJ432" s="10"/>
      <c r="CK432" s="10"/>
    </row>
    <row r="433" customFormat="false" ht="15" hidden="false" customHeight="false" outlineLevel="0" collapsed="false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10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10"/>
      <c r="CF433" s="10"/>
      <c r="CG433" s="10"/>
      <c r="CH433" s="10"/>
      <c r="CI433" s="9"/>
      <c r="CJ433" s="10"/>
      <c r="CK433" s="10"/>
    </row>
    <row r="434" customFormat="false" ht="15" hidden="false" customHeight="false" outlineLevel="0" collapsed="false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10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10"/>
      <c r="CF434" s="10"/>
      <c r="CG434" s="10"/>
      <c r="CH434" s="10"/>
      <c r="CI434" s="9"/>
      <c r="CJ434" s="10"/>
      <c r="CK434" s="10"/>
    </row>
    <row r="435" customFormat="false" ht="15" hidden="false" customHeight="false" outlineLevel="0" collapsed="false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10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10"/>
      <c r="CF435" s="10"/>
      <c r="CG435" s="10"/>
      <c r="CH435" s="10"/>
      <c r="CI435" s="9"/>
      <c r="CJ435" s="10"/>
      <c r="CK435" s="10"/>
    </row>
    <row r="436" customFormat="false" ht="15" hidden="false" customHeight="false" outlineLevel="0" collapsed="false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10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10"/>
      <c r="CF436" s="10"/>
      <c r="CG436" s="10"/>
      <c r="CH436" s="10"/>
      <c r="CI436" s="9"/>
      <c r="CJ436" s="10"/>
      <c r="CK436" s="10"/>
    </row>
    <row r="437" customFormat="false" ht="15" hidden="false" customHeight="false" outlineLevel="0" collapsed="false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10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10"/>
      <c r="CF437" s="10"/>
      <c r="CG437" s="10"/>
      <c r="CH437" s="10"/>
      <c r="CI437" s="9"/>
      <c r="CJ437" s="10"/>
      <c r="CK437" s="10"/>
    </row>
    <row r="438" customFormat="false" ht="15" hidden="false" customHeight="false" outlineLevel="0" collapsed="false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10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10"/>
      <c r="CF438" s="10"/>
      <c r="CG438" s="10"/>
      <c r="CH438" s="10"/>
      <c r="CI438" s="9"/>
      <c r="CJ438" s="10"/>
      <c r="CK438" s="10"/>
    </row>
    <row r="439" customFormat="false" ht="15" hidden="false" customHeight="false" outlineLevel="0" collapsed="false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10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10"/>
      <c r="CF439" s="10"/>
      <c r="CG439" s="10"/>
      <c r="CH439" s="10"/>
      <c r="CI439" s="9"/>
      <c r="CJ439" s="10"/>
      <c r="CK439" s="10"/>
    </row>
    <row r="440" customFormat="false" ht="15" hidden="false" customHeight="false" outlineLevel="0" collapsed="false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10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10"/>
      <c r="CF440" s="10"/>
      <c r="CG440" s="10"/>
      <c r="CH440" s="10"/>
      <c r="CI440" s="9"/>
      <c r="CJ440" s="10"/>
      <c r="CK440" s="10"/>
    </row>
    <row r="441" customFormat="false" ht="15" hidden="false" customHeight="false" outlineLevel="0" collapsed="false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10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10"/>
      <c r="CF441" s="10"/>
      <c r="CG441" s="10"/>
      <c r="CH441" s="10"/>
      <c r="CI441" s="9"/>
      <c r="CJ441" s="10"/>
      <c r="CK441" s="10"/>
    </row>
    <row r="442" customFormat="false" ht="15" hidden="false" customHeight="false" outlineLevel="0" collapsed="false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10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10"/>
      <c r="CF442" s="10"/>
      <c r="CG442" s="10"/>
      <c r="CH442" s="10"/>
      <c r="CI442" s="9"/>
      <c r="CJ442" s="10"/>
      <c r="CK442" s="10"/>
    </row>
    <row r="443" customFormat="false" ht="15" hidden="false" customHeight="false" outlineLevel="0" collapsed="false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10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10"/>
      <c r="CF443" s="10"/>
      <c r="CG443" s="10"/>
      <c r="CH443" s="10"/>
      <c r="CI443" s="9"/>
      <c r="CJ443" s="10"/>
      <c r="CK443" s="10"/>
    </row>
    <row r="444" customFormat="false" ht="15" hidden="false" customHeight="false" outlineLevel="0" collapsed="false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10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10"/>
      <c r="CF444" s="10"/>
      <c r="CG444" s="10"/>
      <c r="CH444" s="10"/>
      <c r="CI444" s="9"/>
      <c r="CJ444" s="10"/>
      <c r="CK444" s="10"/>
    </row>
    <row r="445" customFormat="false" ht="15" hidden="false" customHeight="false" outlineLevel="0" collapsed="false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10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10"/>
      <c r="CF445" s="10"/>
      <c r="CG445" s="10"/>
      <c r="CH445" s="10"/>
      <c r="CI445" s="9"/>
      <c r="CJ445" s="10"/>
      <c r="CK445" s="10"/>
    </row>
    <row r="446" customFormat="false" ht="15" hidden="false" customHeight="false" outlineLevel="0" collapsed="false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10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10"/>
      <c r="CF446" s="10"/>
      <c r="CG446" s="10"/>
      <c r="CH446" s="10"/>
      <c r="CI446" s="9"/>
      <c r="CJ446" s="10"/>
      <c r="CK446" s="10"/>
    </row>
    <row r="447" customFormat="false" ht="15" hidden="false" customHeight="false" outlineLevel="0" collapsed="false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10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10"/>
      <c r="CF447" s="10"/>
      <c r="CG447" s="10"/>
      <c r="CH447" s="10"/>
      <c r="CI447" s="9"/>
      <c r="CJ447" s="10"/>
      <c r="CK447" s="10"/>
    </row>
    <row r="448" customFormat="false" ht="15" hidden="false" customHeight="false" outlineLevel="0" collapsed="false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10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10"/>
      <c r="CF448" s="10"/>
      <c r="CG448" s="10"/>
      <c r="CH448" s="10"/>
      <c r="CI448" s="9"/>
      <c r="CJ448" s="10"/>
      <c r="CK448" s="10"/>
    </row>
    <row r="449" customFormat="false" ht="15" hidden="false" customHeight="false" outlineLevel="0" collapsed="false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10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10"/>
      <c r="CF449" s="10"/>
      <c r="CG449" s="10"/>
      <c r="CH449" s="10"/>
      <c r="CI449" s="9"/>
      <c r="CJ449" s="10"/>
      <c r="CK449" s="10"/>
    </row>
    <row r="450" customFormat="false" ht="15" hidden="false" customHeight="false" outlineLevel="0" collapsed="false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10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10"/>
      <c r="CF450" s="10"/>
      <c r="CG450" s="10"/>
      <c r="CH450" s="10"/>
      <c r="CI450" s="9"/>
      <c r="CJ450" s="10"/>
      <c r="CK450" s="10"/>
    </row>
    <row r="451" customFormat="false" ht="15" hidden="false" customHeight="false" outlineLevel="0" collapsed="false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10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10"/>
      <c r="CF451" s="10"/>
      <c r="CG451" s="10"/>
      <c r="CH451" s="10"/>
      <c r="CI451" s="9"/>
      <c r="CJ451" s="10"/>
      <c r="CK451" s="10"/>
    </row>
    <row r="452" customFormat="false" ht="15" hidden="false" customHeight="false" outlineLevel="0" collapsed="false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10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10"/>
      <c r="CF452" s="10"/>
      <c r="CG452" s="10"/>
      <c r="CH452" s="10"/>
      <c r="CI452" s="9"/>
      <c r="CJ452" s="10"/>
      <c r="CK452" s="10"/>
    </row>
    <row r="453" customFormat="false" ht="15" hidden="false" customHeight="false" outlineLevel="0" collapsed="false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10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10"/>
      <c r="CF453" s="10"/>
      <c r="CG453" s="10"/>
      <c r="CH453" s="10"/>
      <c r="CI453" s="9"/>
      <c r="CJ453" s="10"/>
      <c r="CK453" s="10"/>
    </row>
    <row r="454" customFormat="false" ht="15" hidden="false" customHeight="false" outlineLevel="0" collapsed="false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10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10"/>
      <c r="CF454" s="10"/>
      <c r="CG454" s="10"/>
      <c r="CH454" s="10"/>
      <c r="CI454" s="9"/>
      <c r="CJ454" s="10"/>
      <c r="CK454" s="10"/>
    </row>
    <row r="455" customFormat="false" ht="15" hidden="false" customHeight="false" outlineLevel="0" collapsed="false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10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10"/>
      <c r="CF455" s="10"/>
      <c r="CG455" s="10"/>
      <c r="CH455" s="10"/>
      <c r="CI455" s="9"/>
      <c r="CJ455" s="10"/>
      <c r="CK455" s="10"/>
    </row>
    <row r="456" customFormat="false" ht="15" hidden="false" customHeight="false" outlineLevel="0" collapsed="false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10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10"/>
      <c r="CF456" s="10"/>
      <c r="CG456" s="10"/>
      <c r="CH456" s="10"/>
      <c r="CI456" s="9"/>
      <c r="CJ456" s="10"/>
      <c r="CK456" s="10"/>
    </row>
    <row r="457" customFormat="false" ht="15" hidden="false" customHeight="false" outlineLevel="0" collapsed="false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10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10"/>
      <c r="CF457" s="10"/>
      <c r="CG457" s="10"/>
      <c r="CH457" s="10"/>
      <c r="CI457" s="9"/>
      <c r="CJ457" s="10"/>
      <c r="CK457" s="10"/>
    </row>
    <row r="458" customFormat="false" ht="15" hidden="false" customHeight="false" outlineLevel="0" collapsed="false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10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10"/>
      <c r="CF458" s="10"/>
      <c r="CG458" s="10"/>
      <c r="CH458" s="10"/>
      <c r="CI458" s="9"/>
      <c r="CJ458" s="10"/>
      <c r="CK458" s="10"/>
    </row>
    <row r="459" customFormat="false" ht="15" hidden="false" customHeight="false" outlineLevel="0" collapsed="false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10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10"/>
      <c r="CF459" s="10"/>
      <c r="CG459" s="10"/>
      <c r="CH459" s="10"/>
      <c r="CI459" s="9"/>
      <c r="CJ459" s="10"/>
      <c r="CK459" s="10"/>
    </row>
    <row r="460" customFormat="false" ht="15" hidden="false" customHeight="false" outlineLevel="0" collapsed="false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10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10"/>
      <c r="CF460" s="10"/>
      <c r="CG460" s="10"/>
      <c r="CH460" s="10"/>
      <c r="CI460" s="9"/>
      <c r="CJ460" s="10"/>
      <c r="CK460" s="10"/>
    </row>
    <row r="461" customFormat="false" ht="15" hidden="false" customHeight="false" outlineLevel="0" collapsed="false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10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10"/>
      <c r="CF461" s="10"/>
      <c r="CG461" s="10"/>
      <c r="CH461" s="10"/>
      <c r="CI461" s="9"/>
      <c r="CJ461" s="10"/>
      <c r="CK461" s="10"/>
    </row>
    <row r="462" customFormat="false" ht="15" hidden="false" customHeight="false" outlineLevel="0" collapsed="false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10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10"/>
      <c r="CF462" s="10"/>
      <c r="CG462" s="10"/>
      <c r="CH462" s="10"/>
      <c r="CI462" s="9"/>
      <c r="CJ462" s="10"/>
      <c r="CK462" s="10"/>
    </row>
    <row r="463" customFormat="false" ht="15" hidden="false" customHeight="false" outlineLevel="0" collapsed="false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10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10"/>
      <c r="CF463" s="10"/>
      <c r="CG463" s="10"/>
      <c r="CH463" s="10"/>
      <c r="CI463" s="9"/>
      <c r="CJ463" s="10"/>
      <c r="CK463" s="10"/>
    </row>
    <row r="464" customFormat="false" ht="15" hidden="false" customHeight="false" outlineLevel="0" collapsed="false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10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10"/>
      <c r="CF464" s="10"/>
      <c r="CG464" s="10"/>
      <c r="CH464" s="10"/>
      <c r="CI464" s="9"/>
      <c r="CJ464" s="10"/>
      <c r="CK464" s="10"/>
    </row>
    <row r="465" customFormat="false" ht="15" hidden="false" customHeight="false" outlineLevel="0" collapsed="false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10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10"/>
      <c r="CF465" s="10"/>
      <c r="CG465" s="10"/>
      <c r="CH465" s="10"/>
      <c r="CI465" s="9"/>
      <c r="CJ465" s="10"/>
      <c r="CK465" s="10"/>
    </row>
    <row r="466" customFormat="false" ht="15" hidden="false" customHeight="false" outlineLevel="0" collapsed="false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10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10"/>
      <c r="CF466" s="10"/>
      <c r="CG466" s="10"/>
      <c r="CH466" s="10"/>
      <c r="CI466" s="9"/>
      <c r="CJ466" s="10"/>
      <c r="CK466" s="10"/>
    </row>
    <row r="467" customFormat="false" ht="15" hidden="false" customHeight="false" outlineLevel="0" collapsed="false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10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10"/>
      <c r="CF467" s="10"/>
      <c r="CG467" s="10"/>
      <c r="CH467" s="10"/>
      <c r="CI467" s="9"/>
      <c r="CJ467" s="10"/>
      <c r="CK467" s="10"/>
    </row>
    <row r="468" customFormat="false" ht="15" hidden="false" customHeight="false" outlineLevel="0" collapsed="false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10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10"/>
      <c r="CF468" s="10"/>
      <c r="CG468" s="10"/>
      <c r="CH468" s="10"/>
      <c r="CI468" s="9"/>
      <c r="CJ468" s="10"/>
      <c r="CK468" s="10"/>
    </row>
    <row r="469" customFormat="false" ht="15" hidden="false" customHeight="false" outlineLevel="0" collapsed="false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10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10"/>
      <c r="CF469" s="10"/>
      <c r="CG469" s="10"/>
      <c r="CH469" s="10"/>
      <c r="CI469" s="9"/>
      <c r="CJ469" s="10"/>
      <c r="CK469" s="10"/>
    </row>
    <row r="470" customFormat="false" ht="15" hidden="false" customHeight="false" outlineLevel="0" collapsed="false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10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10"/>
      <c r="CF470" s="10"/>
      <c r="CG470" s="10"/>
      <c r="CH470" s="10"/>
      <c r="CI470" s="9"/>
      <c r="CJ470" s="10"/>
      <c r="CK470" s="10"/>
    </row>
    <row r="471" customFormat="false" ht="15" hidden="false" customHeight="false" outlineLevel="0" collapsed="false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10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10"/>
      <c r="CF471" s="10"/>
      <c r="CG471" s="10"/>
      <c r="CH471" s="10"/>
      <c r="CI471" s="9"/>
      <c r="CJ471" s="10"/>
      <c r="CK471" s="10"/>
    </row>
    <row r="472" customFormat="false" ht="15" hidden="false" customHeight="false" outlineLevel="0" collapsed="false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10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10"/>
      <c r="CF472" s="10"/>
      <c r="CG472" s="10"/>
      <c r="CH472" s="10"/>
      <c r="CI472" s="9"/>
      <c r="CJ472" s="10"/>
      <c r="CK472" s="10"/>
    </row>
    <row r="473" customFormat="false" ht="15" hidden="false" customHeight="false" outlineLevel="0" collapsed="false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10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10"/>
      <c r="CF473" s="10"/>
      <c r="CG473" s="10"/>
      <c r="CH473" s="10"/>
      <c r="CI473" s="9"/>
      <c r="CJ473" s="10"/>
      <c r="CK473" s="10"/>
    </row>
    <row r="474" customFormat="false" ht="15" hidden="false" customHeight="false" outlineLevel="0" collapsed="false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10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10"/>
      <c r="CF474" s="10"/>
      <c r="CG474" s="10"/>
      <c r="CH474" s="10"/>
      <c r="CI474" s="9"/>
      <c r="CJ474" s="10"/>
      <c r="CK474" s="10"/>
    </row>
    <row r="475" customFormat="false" ht="15" hidden="false" customHeight="false" outlineLevel="0" collapsed="false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10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10"/>
      <c r="CF475" s="10"/>
      <c r="CG475" s="10"/>
      <c r="CH475" s="10"/>
      <c r="CI475" s="9"/>
      <c r="CJ475" s="10"/>
      <c r="CK475" s="10"/>
    </row>
    <row r="476" customFormat="false" ht="15" hidden="false" customHeight="false" outlineLevel="0" collapsed="false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10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10"/>
      <c r="CF476" s="10"/>
      <c r="CG476" s="10"/>
      <c r="CH476" s="10"/>
      <c r="CI476" s="9"/>
      <c r="CJ476" s="10"/>
      <c r="CK476" s="10"/>
    </row>
    <row r="477" customFormat="false" ht="15" hidden="false" customHeight="false" outlineLevel="0" collapsed="false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10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10"/>
      <c r="CF477" s="10"/>
      <c r="CG477" s="10"/>
      <c r="CH477" s="10"/>
      <c r="CI477" s="9"/>
      <c r="CJ477" s="10"/>
      <c r="CK477" s="10"/>
    </row>
    <row r="478" customFormat="false" ht="15" hidden="false" customHeight="false" outlineLevel="0" collapsed="false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10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10"/>
      <c r="CF478" s="10"/>
      <c r="CG478" s="10"/>
      <c r="CH478" s="10"/>
      <c r="CI478" s="9"/>
      <c r="CJ478" s="10"/>
      <c r="CK478" s="10"/>
    </row>
    <row r="479" customFormat="false" ht="15" hidden="false" customHeight="false" outlineLevel="0" collapsed="false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10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10"/>
      <c r="CF479" s="10"/>
      <c r="CG479" s="10"/>
      <c r="CH479" s="10"/>
      <c r="CI479" s="9"/>
      <c r="CJ479" s="10"/>
      <c r="CK479" s="10"/>
    </row>
    <row r="480" customFormat="false" ht="15" hidden="false" customHeight="false" outlineLevel="0" collapsed="false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10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10"/>
      <c r="CF480" s="10"/>
      <c r="CG480" s="10"/>
      <c r="CH480" s="10"/>
      <c r="CI480" s="9"/>
      <c r="CJ480" s="10"/>
      <c r="CK480" s="10"/>
    </row>
    <row r="481" customFormat="false" ht="15" hidden="false" customHeight="false" outlineLevel="0" collapsed="false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10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10"/>
      <c r="CF481" s="10"/>
      <c r="CG481" s="10"/>
      <c r="CH481" s="10"/>
      <c r="CI481" s="9"/>
      <c r="CJ481" s="10"/>
      <c r="CK481" s="10"/>
    </row>
    <row r="482" customFormat="false" ht="15" hidden="false" customHeight="false" outlineLevel="0" collapsed="false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10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10"/>
      <c r="CF482" s="10"/>
      <c r="CG482" s="10"/>
      <c r="CH482" s="10"/>
      <c r="CI482" s="9"/>
      <c r="CJ482" s="10"/>
      <c r="CK482" s="10"/>
    </row>
    <row r="483" customFormat="false" ht="15" hidden="false" customHeight="false" outlineLevel="0" collapsed="false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10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10"/>
      <c r="CF483" s="10"/>
      <c r="CG483" s="10"/>
      <c r="CH483" s="10"/>
      <c r="CI483" s="9"/>
      <c r="CJ483" s="10"/>
      <c r="CK483" s="10"/>
    </row>
    <row r="484" customFormat="false" ht="15" hidden="false" customHeight="false" outlineLevel="0" collapsed="false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10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10"/>
      <c r="CF484" s="10"/>
      <c r="CG484" s="10"/>
      <c r="CH484" s="10"/>
      <c r="CI484" s="9"/>
      <c r="CJ484" s="10"/>
      <c r="CK484" s="10"/>
    </row>
    <row r="485" customFormat="false" ht="15" hidden="false" customHeight="false" outlineLevel="0" collapsed="false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10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10"/>
      <c r="CF485" s="10"/>
      <c r="CG485" s="10"/>
      <c r="CH485" s="10"/>
      <c r="CI485" s="9"/>
      <c r="CJ485" s="10"/>
      <c r="CK485" s="10"/>
    </row>
    <row r="486" customFormat="false" ht="15" hidden="false" customHeight="false" outlineLevel="0" collapsed="false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10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10"/>
      <c r="CF486" s="10"/>
      <c r="CG486" s="10"/>
      <c r="CH486" s="10"/>
      <c r="CI486" s="9"/>
      <c r="CJ486" s="10"/>
      <c r="CK486" s="10"/>
    </row>
    <row r="487" customFormat="false" ht="15" hidden="false" customHeight="false" outlineLevel="0" collapsed="false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10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10"/>
      <c r="CF487" s="10"/>
      <c r="CG487" s="10"/>
      <c r="CH487" s="10"/>
      <c r="CI487" s="9"/>
      <c r="CJ487" s="10"/>
      <c r="CK487" s="10"/>
    </row>
    <row r="488" customFormat="false" ht="15" hidden="false" customHeight="false" outlineLevel="0" collapsed="false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10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10"/>
      <c r="CF488" s="10"/>
      <c r="CG488" s="10"/>
      <c r="CH488" s="10"/>
      <c r="CI488" s="9"/>
      <c r="CJ488" s="10"/>
      <c r="CK488" s="10"/>
    </row>
    <row r="489" customFormat="false" ht="15" hidden="false" customHeight="false" outlineLevel="0" collapsed="false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10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10"/>
      <c r="CF489" s="10"/>
      <c r="CG489" s="10"/>
      <c r="CH489" s="10"/>
      <c r="CI489" s="9"/>
      <c r="CJ489" s="10"/>
      <c r="CK489" s="10"/>
    </row>
    <row r="490" customFormat="false" ht="15" hidden="false" customHeight="false" outlineLevel="0" collapsed="false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10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10"/>
      <c r="CF490" s="10"/>
      <c r="CG490" s="10"/>
      <c r="CH490" s="10"/>
      <c r="CI490" s="9"/>
      <c r="CJ490" s="10"/>
      <c r="CK490" s="10"/>
    </row>
    <row r="491" customFormat="false" ht="15" hidden="false" customHeight="false" outlineLevel="0" collapsed="false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10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10"/>
      <c r="CF491" s="10"/>
      <c r="CG491" s="10"/>
      <c r="CH491" s="10"/>
      <c r="CI491" s="9"/>
      <c r="CJ491" s="10"/>
      <c r="CK491" s="10"/>
    </row>
    <row r="492" customFormat="false" ht="15" hidden="false" customHeight="false" outlineLevel="0" collapsed="false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10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10"/>
      <c r="CF492" s="10"/>
      <c r="CG492" s="10"/>
      <c r="CH492" s="10"/>
      <c r="CI492" s="9"/>
      <c r="CJ492" s="10"/>
      <c r="CK492" s="10"/>
    </row>
    <row r="493" customFormat="false" ht="15" hidden="false" customHeight="false" outlineLevel="0" collapsed="false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10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10"/>
      <c r="CF493" s="10"/>
      <c r="CG493" s="10"/>
      <c r="CH493" s="10"/>
      <c r="CI493" s="9"/>
      <c r="CJ493" s="10"/>
      <c r="CK493" s="10"/>
    </row>
    <row r="494" customFormat="false" ht="15" hidden="false" customHeight="false" outlineLevel="0" collapsed="false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10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10"/>
      <c r="CF494" s="10"/>
      <c r="CG494" s="10"/>
      <c r="CH494" s="10"/>
      <c r="CI494" s="9"/>
      <c r="CJ494" s="10"/>
      <c r="CK494" s="10"/>
    </row>
    <row r="495" customFormat="false" ht="15" hidden="false" customHeight="false" outlineLevel="0" collapsed="false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10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10"/>
      <c r="CF495" s="10"/>
      <c r="CG495" s="10"/>
      <c r="CH495" s="10"/>
      <c r="CI495" s="9"/>
      <c r="CJ495" s="10"/>
      <c r="CK495" s="10"/>
    </row>
    <row r="496" customFormat="false" ht="15" hidden="false" customHeight="false" outlineLevel="0" collapsed="false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10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10"/>
      <c r="CF496" s="10"/>
      <c r="CG496" s="10"/>
      <c r="CH496" s="10"/>
      <c r="CI496" s="9"/>
      <c r="CJ496" s="10"/>
      <c r="CK496" s="10"/>
    </row>
    <row r="497" customFormat="false" ht="15" hidden="false" customHeight="false" outlineLevel="0" collapsed="false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10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10"/>
      <c r="CF497" s="10"/>
      <c r="CG497" s="10"/>
      <c r="CH497" s="10"/>
      <c r="CI497" s="9"/>
      <c r="CJ497" s="10"/>
      <c r="CK497" s="10"/>
    </row>
    <row r="498" customFormat="false" ht="15" hidden="false" customHeight="false" outlineLevel="0" collapsed="false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10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10"/>
      <c r="CF498" s="10"/>
      <c r="CG498" s="10"/>
      <c r="CH498" s="10"/>
      <c r="CI498" s="9"/>
      <c r="CJ498" s="10"/>
      <c r="CK498" s="10"/>
    </row>
    <row r="499" customFormat="false" ht="15" hidden="false" customHeight="false" outlineLevel="0" collapsed="false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10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10"/>
      <c r="CF499" s="10"/>
      <c r="CG499" s="10"/>
      <c r="CH499" s="10"/>
      <c r="CI499" s="9"/>
      <c r="CJ499" s="10"/>
      <c r="CK499" s="10"/>
    </row>
    <row r="500" customFormat="false" ht="15" hidden="false" customHeight="false" outlineLevel="0" collapsed="false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10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10"/>
      <c r="CF500" s="10"/>
      <c r="CG500" s="10"/>
      <c r="CH500" s="10"/>
      <c r="CI500" s="9"/>
      <c r="CJ500" s="10"/>
      <c r="CK500" s="10"/>
    </row>
    <row r="501" customFormat="false" ht="15" hidden="false" customHeight="false" outlineLevel="0" collapsed="false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10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10"/>
      <c r="CF501" s="10"/>
      <c r="CG501" s="10"/>
      <c r="CH501" s="10"/>
      <c r="CI501" s="9"/>
      <c r="CJ501" s="10"/>
      <c r="CK501" s="10"/>
    </row>
    <row r="502" customFormat="false" ht="15" hidden="false" customHeight="false" outlineLevel="0" collapsed="false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10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10"/>
      <c r="CF502" s="10"/>
      <c r="CG502" s="10"/>
      <c r="CH502" s="10"/>
      <c r="CI502" s="9"/>
      <c r="CJ502" s="10"/>
      <c r="CK502" s="10"/>
    </row>
    <row r="503" customFormat="false" ht="15" hidden="false" customHeight="false" outlineLevel="0" collapsed="false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10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10"/>
      <c r="CF503" s="10"/>
      <c r="CG503" s="10"/>
      <c r="CH503" s="10"/>
      <c r="CI503" s="9"/>
      <c r="CJ503" s="10"/>
      <c r="CK503" s="10"/>
    </row>
    <row r="504" customFormat="false" ht="15" hidden="false" customHeight="false" outlineLevel="0" collapsed="false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10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10"/>
      <c r="CF504" s="10"/>
      <c r="CG504" s="10"/>
      <c r="CH504" s="10"/>
      <c r="CI504" s="9"/>
      <c r="CJ504" s="10"/>
      <c r="CK504" s="10"/>
    </row>
    <row r="505" customFormat="false" ht="15" hidden="false" customHeight="false" outlineLevel="0" collapsed="false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10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10"/>
      <c r="CF505" s="10"/>
      <c r="CG505" s="10"/>
      <c r="CH505" s="10"/>
      <c r="CI505" s="9"/>
      <c r="CJ505" s="10"/>
      <c r="CK505" s="10"/>
    </row>
    <row r="506" customFormat="false" ht="15" hidden="false" customHeight="false" outlineLevel="0" collapsed="false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10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10"/>
      <c r="CF506" s="10"/>
      <c r="CG506" s="10"/>
      <c r="CH506" s="10"/>
      <c r="CI506" s="9"/>
      <c r="CJ506" s="10"/>
      <c r="CK506" s="10"/>
    </row>
    <row r="507" customFormat="false" ht="15" hidden="false" customHeight="false" outlineLevel="0" collapsed="false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10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10"/>
      <c r="CF507" s="10"/>
      <c r="CG507" s="10"/>
      <c r="CH507" s="10"/>
      <c r="CI507" s="9"/>
      <c r="CJ507" s="10"/>
      <c r="CK507" s="10"/>
    </row>
    <row r="508" customFormat="false" ht="15" hidden="false" customHeight="false" outlineLevel="0" collapsed="false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10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10"/>
      <c r="CF508" s="10"/>
      <c r="CG508" s="10"/>
      <c r="CH508" s="10"/>
      <c r="CI508" s="9"/>
      <c r="CJ508" s="10"/>
      <c r="CK508" s="10"/>
    </row>
    <row r="509" customFormat="false" ht="15" hidden="false" customHeight="false" outlineLevel="0" collapsed="false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10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10"/>
      <c r="CF509" s="10"/>
      <c r="CG509" s="10"/>
      <c r="CH509" s="10"/>
      <c r="CI509" s="9"/>
      <c r="CJ509" s="10"/>
      <c r="CK509" s="10"/>
    </row>
    <row r="510" customFormat="false" ht="15" hidden="false" customHeight="false" outlineLevel="0" collapsed="false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10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10"/>
      <c r="CF510" s="10"/>
      <c r="CG510" s="10"/>
      <c r="CH510" s="10"/>
      <c r="CI510" s="9"/>
      <c r="CJ510" s="10"/>
      <c r="CK510" s="10"/>
    </row>
    <row r="511" customFormat="false" ht="15" hidden="false" customHeight="false" outlineLevel="0" collapsed="false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10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10"/>
      <c r="CF511" s="10"/>
      <c r="CG511" s="10"/>
      <c r="CH511" s="10"/>
      <c r="CI511" s="9"/>
      <c r="CJ511" s="10"/>
      <c r="CK511" s="10"/>
    </row>
    <row r="512" customFormat="false" ht="15" hidden="false" customHeight="false" outlineLevel="0" collapsed="false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10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10"/>
      <c r="CF512" s="10"/>
      <c r="CG512" s="10"/>
      <c r="CH512" s="10"/>
      <c r="CI512" s="9"/>
      <c r="CJ512" s="10"/>
      <c r="CK512" s="10"/>
    </row>
    <row r="513" customFormat="false" ht="15" hidden="false" customHeight="false" outlineLevel="0" collapsed="false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10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10"/>
      <c r="CF513" s="10"/>
      <c r="CG513" s="10"/>
      <c r="CH513" s="10"/>
      <c r="CI513" s="9"/>
      <c r="CJ513" s="10"/>
      <c r="CK513" s="10"/>
    </row>
    <row r="514" customFormat="false" ht="15" hidden="false" customHeight="false" outlineLevel="0" collapsed="false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10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10"/>
      <c r="CF514" s="10"/>
      <c r="CG514" s="10"/>
      <c r="CH514" s="10"/>
      <c r="CI514" s="9"/>
      <c r="CJ514" s="10"/>
      <c r="CK514" s="10"/>
    </row>
    <row r="515" customFormat="false" ht="15" hidden="false" customHeight="false" outlineLevel="0" collapsed="false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10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10"/>
      <c r="CF515" s="10"/>
      <c r="CG515" s="10"/>
      <c r="CH515" s="10"/>
      <c r="CI515" s="9"/>
      <c r="CJ515" s="10"/>
      <c r="CK515" s="10"/>
    </row>
    <row r="516" customFormat="false" ht="15" hidden="false" customHeight="false" outlineLevel="0" collapsed="false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10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10"/>
      <c r="CF516" s="10"/>
      <c r="CG516" s="10"/>
      <c r="CH516" s="10"/>
      <c r="CI516" s="9"/>
      <c r="CJ516" s="10"/>
      <c r="CK516" s="10"/>
    </row>
    <row r="517" customFormat="false" ht="15" hidden="false" customHeight="false" outlineLevel="0" collapsed="false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10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10"/>
      <c r="CF517" s="10"/>
      <c r="CG517" s="10"/>
      <c r="CH517" s="10"/>
      <c r="CI517" s="9"/>
      <c r="CJ517" s="10"/>
      <c r="CK517" s="10"/>
    </row>
    <row r="518" customFormat="false" ht="15" hidden="false" customHeight="false" outlineLevel="0" collapsed="false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10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10"/>
      <c r="CF518" s="10"/>
      <c r="CG518" s="10"/>
      <c r="CH518" s="10"/>
      <c r="CI518" s="9"/>
      <c r="CJ518" s="10"/>
      <c r="CK518" s="10"/>
    </row>
    <row r="519" customFormat="false" ht="15" hidden="false" customHeight="false" outlineLevel="0" collapsed="false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10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10"/>
      <c r="CF519" s="10"/>
      <c r="CG519" s="10"/>
      <c r="CH519" s="10"/>
      <c r="CI519" s="9"/>
      <c r="CJ519" s="10"/>
      <c r="CK519" s="10"/>
    </row>
    <row r="520" customFormat="false" ht="15" hidden="false" customHeight="false" outlineLevel="0" collapsed="false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10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10"/>
      <c r="CF520" s="10"/>
      <c r="CG520" s="10"/>
      <c r="CH520" s="10"/>
      <c r="CI520" s="9"/>
      <c r="CJ520" s="10"/>
      <c r="CK520" s="10"/>
    </row>
    <row r="521" customFormat="false" ht="15" hidden="false" customHeight="false" outlineLevel="0" collapsed="false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10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10"/>
      <c r="CF521" s="10"/>
      <c r="CG521" s="10"/>
      <c r="CH521" s="10"/>
      <c r="CI521" s="9"/>
      <c r="CJ521" s="10"/>
      <c r="CK521" s="10"/>
    </row>
    <row r="522" customFormat="false" ht="15" hidden="false" customHeight="false" outlineLevel="0" collapsed="false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10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10"/>
      <c r="CF522" s="10"/>
      <c r="CG522" s="10"/>
      <c r="CH522" s="10"/>
      <c r="CI522" s="9"/>
      <c r="CJ522" s="10"/>
      <c r="CK522" s="10"/>
    </row>
    <row r="523" customFormat="false" ht="15" hidden="false" customHeight="false" outlineLevel="0" collapsed="false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10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10"/>
      <c r="CF523" s="10"/>
      <c r="CG523" s="10"/>
      <c r="CH523" s="10"/>
      <c r="CI523" s="9"/>
      <c r="CJ523" s="10"/>
      <c r="CK523" s="10"/>
    </row>
    <row r="524" customFormat="false" ht="15" hidden="false" customHeight="false" outlineLevel="0" collapsed="false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10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10"/>
      <c r="CF524" s="10"/>
      <c r="CG524" s="10"/>
      <c r="CH524" s="10"/>
      <c r="CI524" s="9"/>
      <c r="CJ524" s="10"/>
      <c r="CK524" s="10"/>
    </row>
    <row r="525" customFormat="false" ht="15" hidden="false" customHeight="false" outlineLevel="0" collapsed="false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10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10"/>
      <c r="CF525" s="10"/>
      <c r="CG525" s="10"/>
      <c r="CH525" s="10"/>
      <c r="CI525" s="9"/>
      <c r="CJ525" s="10"/>
      <c r="CK525" s="10"/>
    </row>
    <row r="526" customFormat="false" ht="15" hidden="false" customHeight="false" outlineLevel="0" collapsed="false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10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10"/>
      <c r="CF526" s="10"/>
      <c r="CG526" s="10"/>
      <c r="CH526" s="10"/>
      <c r="CI526" s="9"/>
      <c r="CJ526" s="10"/>
      <c r="CK526" s="10"/>
    </row>
    <row r="527" customFormat="false" ht="15" hidden="false" customHeight="false" outlineLevel="0" collapsed="false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10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10"/>
      <c r="CF527" s="10"/>
      <c r="CG527" s="10"/>
      <c r="CH527" s="10"/>
      <c r="CI527" s="9"/>
      <c r="CJ527" s="10"/>
      <c r="CK527" s="10"/>
    </row>
    <row r="528" customFormat="false" ht="15" hidden="false" customHeight="false" outlineLevel="0" collapsed="false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10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10"/>
      <c r="CF528" s="10"/>
      <c r="CG528" s="10"/>
      <c r="CH528" s="10"/>
      <c r="CI528" s="9"/>
      <c r="CJ528" s="10"/>
      <c r="CK528" s="10"/>
    </row>
    <row r="529" customFormat="false" ht="15" hidden="false" customHeight="false" outlineLevel="0" collapsed="false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10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10"/>
      <c r="CF529" s="10"/>
      <c r="CG529" s="10"/>
      <c r="CH529" s="10"/>
      <c r="CI529" s="9"/>
      <c r="CJ529" s="10"/>
      <c r="CK529" s="10"/>
    </row>
    <row r="530" customFormat="false" ht="15" hidden="false" customHeight="false" outlineLevel="0" collapsed="false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10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10"/>
      <c r="CF530" s="10"/>
      <c r="CG530" s="10"/>
      <c r="CH530" s="10"/>
      <c r="CI530" s="9"/>
      <c r="CJ530" s="10"/>
      <c r="CK530" s="10"/>
    </row>
    <row r="531" customFormat="false" ht="15" hidden="false" customHeight="false" outlineLevel="0" collapsed="false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10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10"/>
      <c r="CF531" s="10"/>
      <c r="CG531" s="10"/>
      <c r="CH531" s="10"/>
      <c r="CI531" s="9"/>
      <c r="CJ531" s="10"/>
      <c r="CK531" s="10"/>
    </row>
    <row r="532" customFormat="false" ht="15" hidden="false" customHeight="false" outlineLevel="0" collapsed="false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10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10"/>
      <c r="CF532" s="10"/>
      <c r="CG532" s="10"/>
      <c r="CH532" s="10"/>
      <c r="CI532" s="9"/>
      <c r="CJ532" s="10"/>
      <c r="CK532" s="10"/>
    </row>
    <row r="533" customFormat="false" ht="15" hidden="false" customHeight="false" outlineLevel="0" collapsed="false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10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10"/>
      <c r="CF533" s="10"/>
      <c r="CG533" s="10"/>
      <c r="CH533" s="10"/>
      <c r="CI533" s="9"/>
      <c r="CJ533" s="10"/>
      <c r="CK533" s="10"/>
    </row>
    <row r="534" customFormat="false" ht="15" hidden="false" customHeight="false" outlineLevel="0" collapsed="false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10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10"/>
      <c r="CF534" s="10"/>
      <c r="CG534" s="10"/>
      <c r="CH534" s="10"/>
      <c r="CI534" s="9"/>
      <c r="CJ534" s="10"/>
      <c r="CK534" s="10"/>
    </row>
    <row r="535" customFormat="false" ht="15" hidden="false" customHeight="false" outlineLevel="0" collapsed="false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10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10"/>
      <c r="CF535" s="10"/>
      <c r="CG535" s="10"/>
      <c r="CH535" s="10"/>
      <c r="CI535" s="9"/>
      <c r="CJ535" s="10"/>
      <c r="CK535" s="10"/>
    </row>
    <row r="536" customFormat="false" ht="15" hidden="false" customHeight="false" outlineLevel="0" collapsed="false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10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10"/>
      <c r="CF536" s="10"/>
      <c r="CG536" s="10"/>
      <c r="CH536" s="10"/>
      <c r="CI536" s="9"/>
      <c r="CJ536" s="10"/>
      <c r="CK536" s="10"/>
    </row>
    <row r="537" customFormat="false" ht="15" hidden="false" customHeight="false" outlineLevel="0" collapsed="false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10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10"/>
      <c r="CF537" s="10"/>
      <c r="CG537" s="10"/>
      <c r="CH537" s="10"/>
      <c r="CI537" s="9"/>
      <c r="CJ537" s="10"/>
      <c r="CK537" s="10"/>
    </row>
    <row r="538" customFormat="false" ht="15" hidden="false" customHeight="false" outlineLevel="0" collapsed="false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10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10"/>
      <c r="CF538" s="10"/>
      <c r="CG538" s="10"/>
      <c r="CH538" s="10"/>
      <c r="CI538" s="9"/>
      <c r="CJ538" s="10"/>
      <c r="CK538" s="10"/>
    </row>
    <row r="539" customFormat="false" ht="15" hidden="false" customHeight="false" outlineLevel="0" collapsed="false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10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10"/>
      <c r="CF539" s="10"/>
      <c r="CG539" s="10"/>
      <c r="CH539" s="10"/>
      <c r="CI539" s="9"/>
      <c r="CJ539" s="10"/>
      <c r="CK539" s="10"/>
    </row>
    <row r="540" customFormat="false" ht="15" hidden="false" customHeight="false" outlineLevel="0" collapsed="false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10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10"/>
      <c r="CF540" s="10"/>
      <c r="CG540" s="10"/>
      <c r="CH540" s="10"/>
      <c r="CI540" s="9"/>
      <c r="CJ540" s="10"/>
      <c r="CK540" s="10"/>
    </row>
    <row r="541" customFormat="false" ht="15" hidden="false" customHeight="false" outlineLevel="0" collapsed="false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10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10"/>
      <c r="CF541" s="10"/>
      <c r="CG541" s="10"/>
      <c r="CH541" s="10"/>
      <c r="CI541" s="9"/>
      <c r="CJ541" s="10"/>
      <c r="CK541" s="10"/>
    </row>
    <row r="542" customFormat="false" ht="15" hidden="false" customHeight="false" outlineLevel="0" collapsed="false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10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10"/>
      <c r="CF542" s="10"/>
      <c r="CG542" s="10"/>
      <c r="CH542" s="10"/>
      <c r="CI542" s="9"/>
      <c r="CJ542" s="10"/>
      <c r="CK542" s="10"/>
    </row>
    <row r="543" customFormat="false" ht="15" hidden="false" customHeight="false" outlineLevel="0" collapsed="false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10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10"/>
      <c r="CF543" s="10"/>
      <c r="CG543" s="10"/>
      <c r="CH543" s="10"/>
      <c r="CI543" s="9"/>
      <c r="CJ543" s="10"/>
      <c r="CK543" s="10"/>
    </row>
    <row r="544" customFormat="false" ht="15" hidden="false" customHeight="false" outlineLevel="0" collapsed="false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10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10"/>
      <c r="CF544" s="10"/>
      <c r="CG544" s="10"/>
      <c r="CH544" s="10"/>
      <c r="CI544" s="9"/>
      <c r="CJ544" s="10"/>
      <c r="CK544" s="10"/>
    </row>
    <row r="545" customFormat="false" ht="15" hidden="false" customHeight="false" outlineLevel="0" collapsed="false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10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10"/>
      <c r="CF545" s="10"/>
      <c r="CG545" s="10"/>
      <c r="CH545" s="10"/>
      <c r="CI545" s="9"/>
      <c r="CJ545" s="10"/>
      <c r="CK545" s="10"/>
    </row>
    <row r="546" customFormat="false" ht="15" hidden="false" customHeight="false" outlineLevel="0" collapsed="false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10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10"/>
      <c r="CF546" s="10"/>
      <c r="CG546" s="10"/>
      <c r="CH546" s="10"/>
      <c r="CI546" s="9"/>
      <c r="CJ546" s="10"/>
      <c r="CK546" s="10"/>
    </row>
    <row r="547" customFormat="false" ht="15" hidden="false" customHeight="false" outlineLevel="0" collapsed="false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10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10"/>
      <c r="CF547" s="10"/>
      <c r="CG547" s="10"/>
      <c r="CH547" s="10"/>
      <c r="CI547" s="9"/>
      <c r="CJ547" s="10"/>
      <c r="CK547" s="10"/>
    </row>
    <row r="548" customFormat="false" ht="15" hidden="false" customHeight="false" outlineLevel="0" collapsed="false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10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10"/>
      <c r="CF548" s="10"/>
      <c r="CG548" s="10"/>
      <c r="CH548" s="10"/>
      <c r="CI548" s="9"/>
      <c r="CJ548" s="10"/>
      <c r="CK548" s="10"/>
    </row>
    <row r="549" customFormat="false" ht="15" hidden="false" customHeight="false" outlineLevel="0" collapsed="false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10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10"/>
      <c r="CF549" s="10"/>
      <c r="CG549" s="10"/>
      <c r="CH549" s="10"/>
      <c r="CI549" s="9"/>
      <c r="CJ549" s="10"/>
      <c r="CK549" s="10"/>
    </row>
    <row r="550" customFormat="false" ht="15" hidden="false" customHeight="false" outlineLevel="0" collapsed="false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10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10"/>
      <c r="CF550" s="10"/>
      <c r="CG550" s="10"/>
      <c r="CH550" s="10"/>
      <c r="CI550" s="9"/>
      <c r="CJ550" s="10"/>
      <c r="CK550" s="10"/>
    </row>
    <row r="551" customFormat="false" ht="15" hidden="false" customHeight="false" outlineLevel="0" collapsed="false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10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10"/>
      <c r="CF551" s="10"/>
      <c r="CG551" s="10"/>
      <c r="CH551" s="10"/>
      <c r="CI551" s="9"/>
      <c r="CJ551" s="10"/>
      <c r="CK551" s="10"/>
    </row>
    <row r="552" customFormat="false" ht="15" hidden="false" customHeight="false" outlineLevel="0" collapsed="false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10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10"/>
      <c r="CF552" s="10"/>
      <c r="CG552" s="10"/>
      <c r="CH552" s="10"/>
      <c r="CI552" s="9"/>
      <c r="CJ552" s="10"/>
      <c r="CK552" s="10"/>
    </row>
    <row r="553" customFormat="false" ht="15" hidden="false" customHeight="false" outlineLevel="0" collapsed="false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10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10"/>
      <c r="CF553" s="10"/>
      <c r="CG553" s="10"/>
      <c r="CH553" s="10"/>
      <c r="CI553" s="9"/>
      <c r="CJ553" s="10"/>
      <c r="CK553" s="10"/>
    </row>
    <row r="554" customFormat="false" ht="15" hidden="false" customHeight="false" outlineLevel="0" collapsed="false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10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10"/>
      <c r="CF554" s="10"/>
      <c r="CG554" s="10"/>
      <c r="CH554" s="10"/>
      <c r="CI554" s="9"/>
      <c r="CJ554" s="10"/>
      <c r="CK554" s="10"/>
    </row>
    <row r="555" customFormat="false" ht="15" hidden="false" customHeight="false" outlineLevel="0" collapsed="false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10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10"/>
      <c r="CF555" s="10"/>
      <c r="CG555" s="10"/>
      <c r="CH555" s="10"/>
      <c r="CI555" s="9"/>
      <c r="CJ555" s="10"/>
      <c r="CK555" s="10"/>
    </row>
    <row r="556" customFormat="false" ht="15" hidden="false" customHeight="false" outlineLevel="0" collapsed="false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10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10"/>
      <c r="CF556" s="10"/>
      <c r="CG556" s="10"/>
      <c r="CH556" s="10"/>
      <c r="CI556" s="9"/>
      <c r="CJ556" s="10"/>
      <c r="CK556" s="10"/>
    </row>
    <row r="557" customFormat="false" ht="15" hidden="false" customHeight="false" outlineLevel="0" collapsed="false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10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10"/>
      <c r="CF557" s="10"/>
      <c r="CG557" s="10"/>
      <c r="CH557" s="10"/>
      <c r="CI557" s="9"/>
      <c r="CJ557" s="10"/>
      <c r="CK557" s="10"/>
    </row>
    <row r="558" customFormat="false" ht="15" hidden="false" customHeight="false" outlineLevel="0" collapsed="false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10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10"/>
      <c r="CF558" s="10"/>
      <c r="CG558" s="10"/>
      <c r="CH558" s="10"/>
      <c r="CI558" s="9"/>
      <c r="CJ558" s="10"/>
      <c r="CK558" s="10"/>
    </row>
    <row r="559" customFormat="false" ht="15" hidden="false" customHeight="false" outlineLevel="0" collapsed="false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10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10"/>
      <c r="CF559" s="10"/>
      <c r="CG559" s="10"/>
      <c r="CH559" s="10"/>
      <c r="CI559" s="9"/>
      <c r="CJ559" s="10"/>
      <c r="CK559" s="10"/>
    </row>
    <row r="560" customFormat="false" ht="15" hidden="false" customHeight="false" outlineLevel="0" collapsed="false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10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10"/>
      <c r="CF560" s="10"/>
      <c r="CG560" s="10"/>
      <c r="CH560" s="10"/>
      <c r="CI560" s="9"/>
      <c r="CJ560" s="10"/>
      <c r="CK560" s="10"/>
    </row>
    <row r="561" customFormat="false" ht="15" hidden="false" customHeight="false" outlineLevel="0" collapsed="false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10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10"/>
      <c r="CF561" s="10"/>
      <c r="CG561" s="10"/>
      <c r="CH561" s="10"/>
      <c r="CI561" s="9"/>
      <c r="CJ561" s="10"/>
      <c r="CK561" s="10"/>
    </row>
    <row r="562" customFormat="false" ht="15" hidden="false" customHeight="false" outlineLevel="0" collapsed="false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10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10"/>
      <c r="CF562" s="10"/>
      <c r="CG562" s="10"/>
      <c r="CH562" s="10"/>
      <c r="CI562" s="9"/>
      <c r="CJ562" s="10"/>
      <c r="CK562" s="10"/>
    </row>
    <row r="563" customFormat="false" ht="15" hidden="false" customHeight="false" outlineLevel="0" collapsed="false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10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10"/>
      <c r="CF563" s="10"/>
      <c r="CG563" s="10"/>
      <c r="CH563" s="10"/>
      <c r="CI563" s="9"/>
      <c r="CJ563" s="10"/>
      <c r="CK563" s="10"/>
    </row>
    <row r="564" customFormat="false" ht="15" hidden="false" customHeight="false" outlineLevel="0" collapsed="false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10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10"/>
      <c r="CF564" s="10"/>
      <c r="CG564" s="10"/>
      <c r="CH564" s="10"/>
      <c r="CI564" s="9"/>
      <c r="CJ564" s="10"/>
      <c r="CK564" s="10"/>
    </row>
    <row r="565" customFormat="false" ht="15" hidden="false" customHeight="false" outlineLevel="0" collapsed="false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10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10"/>
      <c r="CF565" s="10"/>
      <c r="CG565" s="10"/>
      <c r="CH565" s="10"/>
      <c r="CI565" s="9"/>
      <c r="CJ565" s="10"/>
      <c r="CK565" s="10"/>
    </row>
    <row r="566" customFormat="false" ht="15" hidden="false" customHeight="false" outlineLevel="0" collapsed="false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10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10"/>
      <c r="CF566" s="10"/>
      <c r="CG566" s="10"/>
      <c r="CH566" s="10"/>
      <c r="CI566" s="9"/>
      <c r="CJ566" s="10"/>
      <c r="CK566" s="10"/>
    </row>
    <row r="567" customFormat="false" ht="15" hidden="false" customHeight="false" outlineLevel="0" collapsed="false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10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10"/>
      <c r="CF567" s="10"/>
      <c r="CG567" s="10"/>
      <c r="CH567" s="10"/>
      <c r="CI567" s="9"/>
      <c r="CJ567" s="10"/>
      <c r="CK567" s="10"/>
    </row>
    <row r="568" customFormat="false" ht="15" hidden="false" customHeight="false" outlineLevel="0" collapsed="false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10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10"/>
      <c r="CF568" s="10"/>
      <c r="CG568" s="10"/>
      <c r="CH568" s="10"/>
      <c r="CI568" s="9"/>
      <c r="CJ568" s="10"/>
      <c r="CK568" s="10"/>
    </row>
    <row r="569" customFormat="false" ht="15" hidden="false" customHeight="false" outlineLevel="0" collapsed="false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10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10"/>
      <c r="CF569" s="10"/>
      <c r="CG569" s="10"/>
      <c r="CH569" s="10"/>
      <c r="CI569" s="9"/>
      <c r="CJ569" s="10"/>
      <c r="CK569" s="10"/>
    </row>
    <row r="570" customFormat="false" ht="15" hidden="false" customHeight="false" outlineLevel="0" collapsed="false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10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10"/>
      <c r="CF570" s="10"/>
      <c r="CG570" s="10"/>
      <c r="CH570" s="10"/>
      <c r="CI570" s="9"/>
      <c r="CJ570" s="10"/>
      <c r="CK570" s="10"/>
    </row>
    <row r="571" customFormat="false" ht="15" hidden="false" customHeight="false" outlineLevel="0" collapsed="false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10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10"/>
      <c r="CF571" s="10"/>
      <c r="CG571" s="10"/>
      <c r="CH571" s="10"/>
      <c r="CI571" s="9"/>
      <c r="CJ571" s="10"/>
      <c r="CK571" s="10"/>
    </row>
    <row r="572" customFormat="false" ht="15" hidden="false" customHeight="false" outlineLevel="0" collapsed="false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10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10"/>
      <c r="CF572" s="10"/>
      <c r="CG572" s="10"/>
      <c r="CH572" s="10"/>
      <c r="CI572" s="9"/>
      <c r="CJ572" s="10"/>
      <c r="CK572" s="10"/>
    </row>
    <row r="573" customFormat="false" ht="15" hidden="false" customHeight="false" outlineLevel="0" collapsed="false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10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10"/>
      <c r="CF573" s="10"/>
      <c r="CG573" s="10"/>
      <c r="CH573" s="10"/>
      <c r="CI573" s="9"/>
      <c r="CJ573" s="10"/>
      <c r="CK573" s="10"/>
    </row>
    <row r="574" customFormat="false" ht="15" hidden="false" customHeight="false" outlineLevel="0" collapsed="false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10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10"/>
      <c r="CF574" s="10"/>
      <c r="CG574" s="10"/>
      <c r="CH574" s="10"/>
      <c r="CI574" s="9"/>
      <c r="CJ574" s="10"/>
      <c r="CK574" s="10"/>
    </row>
    <row r="575" customFormat="false" ht="15" hidden="false" customHeight="false" outlineLevel="0" collapsed="false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10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10"/>
      <c r="CF575" s="10"/>
      <c r="CG575" s="10"/>
      <c r="CH575" s="10"/>
      <c r="CI575" s="9"/>
      <c r="CJ575" s="10"/>
      <c r="CK575" s="10"/>
    </row>
    <row r="576" customFormat="false" ht="15" hidden="false" customHeight="false" outlineLevel="0" collapsed="false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10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10"/>
      <c r="CF576" s="10"/>
      <c r="CG576" s="10"/>
      <c r="CH576" s="10"/>
      <c r="CI576" s="9"/>
      <c r="CJ576" s="10"/>
      <c r="CK576" s="10"/>
    </row>
    <row r="577" customFormat="false" ht="15" hidden="false" customHeight="false" outlineLevel="0" collapsed="false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10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10"/>
      <c r="CF577" s="10"/>
      <c r="CG577" s="10"/>
      <c r="CH577" s="10"/>
      <c r="CI577" s="9"/>
      <c r="CJ577" s="10"/>
      <c r="CK577" s="10"/>
    </row>
    <row r="578" customFormat="false" ht="15" hidden="false" customHeight="false" outlineLevel="0" collapsed="false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10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10"/>
      <c r="CF578" s="10"/>
      <c r="CG578" s="10"/>
      <c r="CH578" s="10"/>
      <c r="CI578" s="9"/>
      <c r="CJ578" s="10"/>
      <c r="CK578" s="10"/>
    </row>
    <row r="579" customFormat="false" ht="15" hidden="false" customHeight="false" outlineLevel="0" collapsed="false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10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10"/>
      <c r="CF579" s="10"/>
      <c r="CG579" s="10"/>
      <c r="CH579" s="10"/>
      <c r="CI579" s="9"/>
      <c r="CJ579" s="10"/>
      <c r="CK579" s="10"/>
    </row>
    <row r="580" customFormat="false" ht="15" hidden="false" customHeight="false" outlineLevel="0" collapsed="false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10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10"/>
      <c r="CF580" s="10"/>
      <c r="CG580" s="10"/>
      <c r="CH580" s="10"/>
      <c r="CI580" s="9"/>
      <c r="CJ580" s="10"/>
      <c r="CK580" s="10"/>
    </row>
    <row r="581" customFormat="false" ht="15" hidden="false" customHeight="false" outlineLevel="0" collapsed="false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10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10"/>
      <c r="CF581" s="10"/>
      <c r="CG581" s="10"/>
      <c r="CH581" s="10"/>
      <c r="CI581" s="9"/>
      <c r="CJ581" s="10"/>
      <c r="CK581" s="10"/>
    </row>
    <row r="582" customFormat="false" ht="15" hidden="false" customHeight="false" outlineLevel="0" collapsed="false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10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10"/>
      <c r="CF582" s="10"/>
      <c r="CG582" s="10"/>
      <c r="CH582" s="10"/>
      <c r="CI582" s="9"/>
      <c r="CJ582" s="10"/>
      <c r="CK582" s="10"/>
    </row>
    <row r="583" customFormat="false" ht="15" hidden="false" customHeight="false" outlineLevel="0" collapsed="false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10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10"/>
      <c r="CF583" s="10"/>
      <c r="CG583" s="10"/>
      <c r="CH583" s="10"/>
      <c r="CI583" s="9"/>
      <c r="CJ583" s="10"/>
      <c r="CK583" s="10"/>
    </row>
    <row r="584" customFormat="false" ht="15" hidden="false" customHeight="false" outlineLevel="0" collapsed="false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10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10"/>
      <c r="CF584" s="10"/>
      <c r="CG584" s="10"/>
      <c r="CH584" s="10"/>
      <c r="CI584" s="9"/>
      <c r="CJ584" s="10"/>
      <c r="CK584" s="10"/>
    </row>
    <row r="585" customFormat="false" ht="15" hidden="false" customHeight="false" outlineLevel="0" collapsed="false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10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10"/>
      <c r="CF585" s="10"/>
      <c r="CG585" s="10"/>
      <c r="CH585" s="10"/>
      <c r="CI585" s="9"/>
      <c r="CJ585" s="10"/>
      <c r="CK585" s="10"/>
    </row>
    <row r="586" customFormat="false" ht="15" hidden="false" customHeight="false" outlineLevel="0" collapsed="false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10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10"/>
      <c r="CF586" s="10"/>
      <c r="CG586" s="10"/>
      <c r="CH586" s="10"/>
      <c r="CI586" s="9"/>
      <c r="CJ586" s="10"/>
      <c r="CK586" s="10"/>
    </row>
    <row r="587" customFormat="false" ht="15" hidden="false" customHeight="false" outlineLevel="0" collapsed="false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10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10"/>
      <c r="CF587" s="10"/>
      <c r="CG587" s="10"/>
      <c r="CH587" s="10"/>
      <c r="CI587" s="9"/>
      <c r="CJ587" s="10"/>
      <c r="CK587" s="10"/>
    </row>
    <row r="588" customFormat="false" ht="15" hidden="false" customHeight="false" outlineLevel="0" collapsed="false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10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10"/>
      <c r="CF588" s="10"/>
      <c r="CG588" s="10"/>
      <c r="CH588" s="10"/>
      <c r="CI588" s="9"/>
      <c r="CJ588" s="10"/>
      <c r="CK588" s="10"/>
    </row>
    <row r="589" customFormat="false" ht="15" hidden="false" customHeight="false" outlineLevel="0" collapsed="false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10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10"/>
      <c r="CF589" s="10"/>
      <c r="CG589" s="10"/>
      <c r="CH589" s="10"/>
      <c r="CI589" s="9"/>
      <c r="CJ589" s="10"/>
      <c r="CK589" s="10"/>
    </row>
    <row r="590" customFormat="false" ht="15" hidden="false" customHeight="false" outlineLevel="0" collapsed="false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10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10"/>
      <c r="CF590" s="10"/>
      <c r="CG590" s="10"/>
      <c r="CH590" s="10"/>
      <c r="CI590" s="9"/>
      <c r="CJ590" s="10"/>
      <c r="CK590" s="10"/>
    </row>
    <row r="591" customFormat="false" ht="15" hidden="false" customHeight="false" outlineLevel="0" collapsed="false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10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10"/>
      <c r="CF591" s="10"/>
      <c r="CG591" s="10"/>
      <c r="CH591" s="10"/>
      <c r="CI591" s="9"/>
      <c r="CJ591" s="10"/>
      <c r="CK591" s="10"/>
    </row>
    <row r="592" customFormat="false" ht="15" hidden="false" customHeight="false" outlineLevel="0" collapsed="false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10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10"/>
      <c r="CF592" s="10"/>
      <c r="CG592" s="10"/>
      <c r="CH592" s="10"/>
      <c r="CI592" s="9"/>
      <c r="CJ592" s="10"/>
      <c r="CK592" s="10"/>
    </row>
    <row r="593" customFormat="false" ht="15" hidden="false" customHeight="false" outlineLevel="0" collapsed="false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10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10"/>
      <c r="CF593" s="10"/>
      <c r="CG593" s="10"/>
      <c r="CH593" s="10"/>
      <c r="CI593" s="9"/>
      <c r="CJ593" s="10"/>
      <c r="CK593" s="10"/>
    </row>
    <row r="594" customFormat="false" ht="15" hidden="false" customHeight="false" outlineLevel="0" collapsed="false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10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10"/>
      <c r="CF594" s="10"/>
      <c r="CG594" s="10"/>
      <c r="CH594" s="10"/>
      <c r="CI594" s="9"/>
      <c r="CJ594" s="10"/>
      <c r="CK594" s="10"/>
    </row>
    <row r="595" customFormat="false" ht="15" hidden="false" customHeight="false" outlineLevel="0" collapsed="false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10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10"/>
      <c r="CF595" s="10"/>
      <c r="CG595" s="10"/>
      <c r="CH595" s="10"/>
      <c r="CI595" s="9"/>
      <c r="CJ595" s="10"/>
      <c r="CK595" s="10"/>
    </row>
    <row r="596" customFormat="false" ht="15" hidden="false" customHeight="false" outlineLevel="0" collapsed="false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10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10"/>
      <c r="CF596" s="10"/>
      <c r="CG596" s="10"/>
      <c r="CH596" s="10"/>
      <c r="CI596" s="9"/>
      <c r="CJ596" s="10"/>
      <c r="CK596" s="10"/>
    </row>
    <row r="597" customFormat="false" ht="15" hidden="false" customHeight="false" outlineLevel="0" collapsed="false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10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10"/>
      <c r="CF597" s="10"/>
      <c r="CG597" s="10"/>
      <c r="CH597" s="10"/>
      <c r="CI597" s="9"/>
      <c r="CJ597" s="10"/>
      <c r="CK597" s="10"/>
    </row>
    <row r="598" customFormat="false" ht="15" hidden="false" customHeight="false" outlineLevel="0" collapsed="false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10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10"/>
      <c r="CF598" s="10"/>
      <c r="CG598" s="10"/>
      <c r="CH598" s="10"/>
      <c r="CI598" s="9"/>
      <c r="CJ598" s="10"/>
      <c r="CK598" s="10"/>
    </row>
    <row r="599" customFormat="false" ht="15" hidden="false" customHeight="false" outlineLevel="0" collapsed="false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10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10"/>
      <c r="CF599" s="10"/>
      <c r="CG599" s="10"/>
      <c r="CH599" s="10"/>
      <c r="CI599" s="9"/>
      <c r="CJ599" s="10"/>
      <c r="CK599" s="10"/>
    </row>
    <row r="600" customFormat="false" ht="15" hidden="false" customHeight="false" outlineLevel="0" collapsed="false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10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10"/>
      <c r="CF600" s="10"/>
      <c r="CG600" s="10"/>
      <c r="CH600" s="10"/>
      <c r="CI600" s="9"/>
      <c r="CJ600" s="10"/>
      <c r="CK600" s="10"/>
    </row>
    <row r="601" customFormat="false" ht="15" hidden="false" customHeight="false" outlineLevel="0" collapsed="false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10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10"/>
      <c r="CF601" s="10"/>
      <c r="CG601" s="10"/>
      <c r="CH601" s="10"/>
      <c r="CI601" s="9"/>
      <c r="CJ601" s="10"/>
      <c r="CK601" s="10"/>
    </row>
    <row r="602" customFormat="false" ht="15" hidden="false" customHeight="false" outlineLevel="0" collapsed="false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10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10"/>
      <c r="CF602" s="10"/>
      <c r="CG602" s="10"/>
      <c r="CH602" s="10"/>
      <c r="CI602" s="9"/>
      <c r="CJ602" s="10"/>
      <c r="CK602" s="10"/>
    </row>
    <row r="603" customFormat="false" ht="15" hidden="false" customHeight="false" outlineLevel="0" collapsed="false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10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10"/>
      <c r="CF603" s="10"/>
      <c r="CG603" s="10"/>
      <c r="CH603" s="10"/>
      <c r="CI603" s="9"/>
      <c r="CJ603" s="10"/>
      <c r="CK603" s="10"/>
    </row>
    <row r="604" customFormat="false" ht="15" hidden="false" customHeight="false" outlineLevel="0" collapsed="false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10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10"/>
      <c r="CF604" s="10"/>
      <c r="CG604" s="10"/>
      <c r="CH604" s="10"/>
      <c r="CI604" s="9"/>
      <c r="CJ604" s="10"/>
      <c r="CK604" s="10"/>
    </row>
    <row r="605" customFormat="false" ht="15" hidden="false" customHeight="false" outlineLevel="0" collapsed="false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10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10"/>
      <c r="CF605" s="10"/>
      <c r="CG605" s="10"/>
      <c r="CH605" s="10"/>
      <c r="CI605" s="9"/>
      <c r="CJ605" s="10"/>
      <c r="CK605" s="10"/>
    </row>
    <row r="606" customFormat="false" ht="15" hidden="false" customHeight="false" outlineLevel="0" collapsed="false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10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10"/>
      <c r="CF606" s="10"/>
      <c r="CG606" s="10"/>
      <c r="CH606" s="10"/>
      <c r="CI606" s="9"/>
      <c r="CJ606" s="10"/>
      <c r="CK606" s="10"/>
    </row>
    <row r="607" customFormat="false" ht="15" hidden="false" customHeight="false" outlineLevel="0" collapsed="false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10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10"/>
      <c r="CF607" s="10"/>
      <c r="CG607" s="10"/>
      <c r="CH607" s="10"/>
      <c r="CI607" s="9"/>
      <c r="CJ607" s="10"/>
      <c r="CK607" s="10"/>
    </row>
    <row r="608" customFormat="false" ht="15" hidden="false" customHeight="false" outlineLevel="0" collapsed="false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10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10"/>
      <c r="CF608" s="10"/>
      <c r="CG608" s="10"/>
      <c r="CH608" s="10"/>
      <c r="CI608" s="9"/>
      <c r="CJ608" s="10"/>
      <c r="CK608" s="10"/>
    </row>
    <row r="609" customFormat="false" ht="15" hidden="false" customHeight="false" outlineLevel="0" collapsed="false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10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10"/>
      <c r="CF609" s="10"/>
      <c r="CG609" s="10"/>
      <c r="CH609" s="10"/>
      <c r="CI609" s="9"/>
      <c r="CJ609" s="10"/>
      <c r="CK609" s="10"/>
    </row>
    <row r="610" customFormat="false" ht="15" hidden="false" customHeight="false" outlineLevel="0" collapsed="false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10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10"/>
      <c r="CF610" s="10"/>
      <c r="CG610" s="10"/>
      <c r="CH610" s="10"/>
      <c r="CI610" s="9"/>
      <c r="CJ610" s="10"/>
      <c r="CK610" s="10"/>
    </row>
    <row r="611" customFormat="false" ht="15" hidden="false" customHeight="false" outlineLevel="0" collapsed="false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10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10"/>
      <c r="CF611" s="10"/>
      <c r="CG611" s="10"/>
      <c r="CH611" s="10"/>
      <c r="CI611" s="9"/>
      <c r="CJ611" s="10"/>
      <c r="CK611" s="10"/>
    </row>
    <row r="612" customFormat="false" ht="15" hidden="false" customHeight="false" outlineLevel="0" collapsed="false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10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10"/>
      <c r="CF612" s="10"/>
      <c r="CG612" s="10"/>
      <c r="CH612" s="10"/>
      <c r="CI612" s="9"/>
      <c r="CJ612" s="10"/>
      <c r="CK612" s="10"/>
    </row>
    <row r="613" customFormat="false" ht="15" hidden="false" customHeight="false" outlineLevel="0" collapsed="false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10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10"/>
      <c r="CF613" s="10"/>
      <c r="CG613" s="10"/>
      <c r="CH613" s="10"/>
      <c r="CI613" s="9"/>
      <c r="CJ613" s="10"/>
      <c r="CK613" s="10"/>
    </row>
    <row r="614" customFormat="false" ht="15" hidden="false" customHeight="false" outlineLevel="0" collapsed="false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10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10"/>
      <c r="CF614" s="10"/>
      <c r="CG614" s="10"/>
      <c r="CH614" s="10"/>
      <c r="CI614" s="9"/>
      <c r="CJ614" s="10"/>
      <c r="CK614" s="10"/>
    </row>
    <row r="615" customFormat="false" ht="15" hidden="false" customHeight="false" outlineLevel="0" collapsed="false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10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10"/>
      <c r="CF615" s="10"/>
      <c r="CG615" s="10"/>
      <c r="CH615" s="10"/>
      <c r="CI615" s="9"/>
      <c r="CJ615" s="10"/>
      <c r="CK615" s="10"/>
    </row>
    <row r="616" customFormat="false" ht="15" hidden="false" customHeight="false" outlineLevel="0" collapsed="false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10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10"/>
      <c r="CF616" s="10"/>
      <c r="CG616" s="10"/>
      <c r="CH616" s="10"/>
      <c r="CI616" s="9"/>
      <c r="CJ616" s="10"/>
      <c r="CK616" s="10"/>
    </row>
    <row r="617" customFormat="false" ht="15" hidden="false" customHeight="false" outlineLevel="0" collapsed="false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10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10"/>
      <c r="CF617" s="10"/>
      <c r="CG617" s="10"/>
      <c r="CH617" s="10"/>
      <c r="CI617" s="9"/>
      <c r="CJ617" s="10"/>
      <c r="CK617" s="10"/>
    </row>
    <row r="618" customFormat="false" ht="15" hidden="false" customHeight="false" outlineLevel="0" collapsed="false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10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10"/>
      <c r="CF618" s="10"/>
      <c r="CG618" s="10"/>
      <c r="CH618" s="10"/>
      <c r="CI618" s="9"/>
      <c r="CJ618" s="10"/>
      <c r="CK618" s="10"/>
    </row>
    <row r="619" customFormat="false" ht="15" hidden="false" customHeight="false" outlineLevel="0" collapsed="false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10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10"/>
      <c r="CF619" s="10"/>
      <c r="CG619" s="10"/>
      <c r="CH619" s="10"/>
      <c r="CI619" s="9"/>
      <c r="CJ619" s="10"/>
      <c r="CK619" s="10"/>
    </row>
    <row r="620" customFormat="false" ht="15" hidden="false" customHeight="false" outlineLevel="0" collapsed="false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10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10"/>
      <c r="CF620" s="10"/>
      <c r="CG620" s="10"/>
      <c r="CH620" s="10"/>
      <c r="CI620" s="9"/>
      <c r="CJ620" s="10"/>
      <c r="CK620" s="10"/>
    </row>
    <row r="621" customFormat="false" ht="15" hidden="false" customHeight="false" outlineLevel="0" collapsed="false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10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10"/>
      <c r="CF621" s="10"/>
      <c r="CG621" s="10"/>
      <c r="CH621" s="10"/>
      <c r="CI621" s="9"/>
      <c r="CJ621" s="10"/>
      <c r="CK621" s="10"/>
    </row>
    <row r="622" customFormat="false" ht="15" hidden="false" customHeight="false" outlineLevel="0" collapsed="false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10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10"/>
      <c r="CF622" s="10"/>
      <c r="CG622" s="10"/>
      <c r="CH622" s="10"/>
      <c r="CI622" s="9"/>
      <c r="CJ622" s="10"/>
      <c r="CK622" s="10"/>
    </row>
    <row r="623" customFormat="false" ht="15" hidden="false" customHeight="false" outlineLevel="0" collapsed="false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10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10"/>
      <c r="CF623" s="10"/>
      <c r="CG623" s="10"/>
      <c r="CH623" s="10"/>
      <c r="CI623" s="9"/>
      <c r="CJ623" s="10"/>
      <c r="CK623" s="10"/>
    </row>
    <row r="624" customFormat="false" ht="15" hidden="false" customHeight="false" outlineLevel="0" collapsed="false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10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10"/>
      <c r="CF624" s="10"/>
      <c r="CG624" s="10"/>
      <c r="CH624" s="10"/>
      <c r="CI624" s="9"/>
      <c r="CJ624" s="10"/>
      <c r="CK624" s="10"/>
    </row>
    <row r="625" customFormat="false" ht="15" hidden="false" customHeight="false" outlineLevel="0" collapsed="false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10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10"/>
      <c r="CF625" s="10"/>
      <c r="CG625" s="10"/>
      <c r="CH625" s="10"/>
      <c r="CI625" s="9"/>
      <c r="CJ625" s="10"/>
      <c r="CK625" s="10"/>
    </row>
    <row r="626" customFormat="false" ht="15" hidden="false" customHeight="false" outlineLevel="0" collapsed="false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10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10"/>
      <c r="CF626" s="10"/>
      <c r="CG626" s="10"/>
      <c r="CH626" s="10"/>
      <c r="CI626" s="9"/>
      <c r="CJ626" s="10"/>
      <c r="CK626" s="10"/>
    </row>
    <row r="627" customFormat="false" ht="15" hidden="false" customHeight="false" outlineLevel="0" collapsed="false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10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10"/>
      <c r="CF627" s="10"/>
      <c r="CG627" s="10"/>
      <c r="CH627" s="10"/>
      <c r="CI627" s="9"/>
      <c r="CJ627" s="10"/>
      <c r="CK627" s="10"/>
    </row>
    <row r="628" customFormat="false" ht="15" hidden="false" customHeight="false" outlineLevel="0" collapsed="false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10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10"/>
      <c r="CF628" s="10"/>
      <c r="CG628" s="10"/>
      <c r="CH628" s="10"/>
      <c r="CI628" s="9"/>
      <c r="CJ628" s="10"/>
      <c r="CK628" s="10"/>
    </row>
    <row r="629" customFormat="false" ht="15" hidden="false" customHeight="false" outlineLevel="0" collapsed="false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10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10"/>
      <c r="CF629" s="10"/>
      <c r="CG629" s="10"/>
      <c r="CH629" s="10"/>
      <c r="CI629" s="9"/>
      <c r="CJ629" s="10"/>
      <c r="CK629" s="10"/>
    </row>
    <row r="630" customFormat="false" ht="15" hidden="false" customHeight="false" outlineLevel="0" collapsed="false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10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10"/>
      <c r="CF630" s="10"/>
      <c r="CG630" s="10"/>
      <c r="CH630" s="10"/>
      <c r="CI630" s="9"/>
      <c r="CJ630" s="10"/>
      <c r="CK630" s="10"/>
    </row>
    <row r="631" customFormat="false" ht="15" hidden="false" customHeight="false" outlineLevel="0" collapsed="false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10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10"/>
      <c r="CF631" s="10"/>
      <c r="CG631" s="10"/>
      <c r="CH631" s="10"/>
      <c r="CI631" s="9"/>
      <c r="CJ631" s="10"/>
      <c r="CK631" s="10"/>
    </row>
    <row r="632" customFormat="false" ht="15" hidden="false" customHeight="false" outlineLevel="0" collapsed="false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10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10"/>
      <c r="CF632" s="10"/>
      <c r="CG632" s="10"/>
      <c r="CH632" s="10"/>
      <c r="CI632" s="9"/>
      <c r="CJ632" s="10"/>
      <c r="CK632" s="10"/>
    </row>
    <row r="633" customFormat="false" ht="15" hidden="false" customHeight="false" outlineLevel="0" collapsed="false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10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10"/>
      <c r="CF633" s="10"/>
      <c r="CG633" s="10"/>
      <c r="CH633" s="10"/>
      <c r="CI633" s="9"/>
      <c r="CJ633" s="10"/>
      <c r="CK633" s="10"/>
    </row>
    <row r="634" customFormat="false" ht="15" hidden="false" customHeight="false" outlineLevel="0" collapsed="false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10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10"/>
      <c r="CF634" s="10"/>
      <c r="CG634" s="10"/>
      <c r="CH634" s="10"/>
      <c r="CI634" s="9"/>
      <c r="CJ634" s="10"/>
      <c r="CK634" s="10"/>
    </row>
    <row r="635" customFormat="false" ht="15" hidden="false" customHeight="false" outlineLevel="0" collapsed="false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10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10"/>
      <c r="CF635" s="10"/>
      <c r="CG635" s="10"/>
      <c r="CH635" s="10"/>
      <c r="CI635" s="9"/>
      <c r="CJ635" s="10"/>
      <c r="CK635" s="10"/>
    </row>
    <row r="636" customFormat="false" ht="15" hidden="false" customHeight="false" outlineLevel="0" collapsed="false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10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10"/>
      <c r="CF636" s="10"/>
      <c r="CG636" s="10"/>
      <c r="CH636" s="10"/>
      <c r="CI636" s="9"/>
      <c r="CJ636" s="10"/>
      <c r="CK636" s="10"/>
    </row>
    <row r="637" customFormat="false" ht="15" hidden="false" customHeight="false" outlineLevel="0" collapsed="false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10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10"/>
      <c r="CF637" s="10"/>
      <c r="CG637" s="10"/>
      <c r="CH637" s="10"/>
      <c r="CI637" s="9"/>
      <c r="CJ637" s="10"/>
      <c r="CK637" s="10"/>
    </row>
    <row r="638" customFormat="false" ht="15" hidden="false" customHeight="false" outlineLevel="0" collapsed="false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10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10"/>
      <c r="CF638" s="10"/>
      <c r="CG638" s="10"/>
      <c r="CH638" s="10"/>
      <c r="CI638" s="9"/>
      <c r="CJ638" s="10"/>
      <c r="CK638" s="10"/>
    </row>
    <row r="639" customFormat="false" ht="15" hidden="false" customHeight="false" outlineLevel="0" collapsed="false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10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10"/>
      <c r="CF639" s="10"/>
      <c r="CG639" s="10"/>
      <c r="CH639" s="10"/>
      <c r="CI639" s="9"/>
      <c r="CJ639" s="10"/>
      <c r="CK639" s="10"/>
    </row>
    <row r="640" customFormat="false" ht="15" hidden="false" customHeight="false" outlineLevel="0" collapsed="false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10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10"/>
      <c r="CF640" s="10"/>
      <c r="CG640" s="10"/>
      <c r="CH640" s="10"/>
      <c r="CI640" s="9"/>
      <c r="CJ640" s="10"/>
      <c r="CK640" s="10"/>
    </row>
    <row r="641" customFormat="false" ht="15" hidden="false" customHeight="false" outlineLevel="0" collapsed="false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10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10"/>
      <c r="CF641" s="10"/>
      <c r="CG641" s="10"/>
      <c r="CH641" s="10"/>
      <c r="CI641" s="9"/>
      <c r="CJ641" s="10"/>
      <c r="CK641" s="10"/>
    </row>
    <row r="642" customFormat="false" ht="15" hidden="false" customHeight="false" outlineLevel="0" collapsed="false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10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10"/>
      <c r="CF642" s="10"/>
      <c r="CG642" s="10"/>
      <c r="CH642" s="10"/>
      <c r="CI642" s="9"/>
      <c r="CJ642" s="10"/>
      <c r="CK642" s="10"/>
    </row>
    <row r="643" customFormat="false" ht="15" hidden="false" customHeight="false" outlineLevel="0" collapsed="false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10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10"/>
      <c r="CF643" s="10"/>
      <c r="CG643" s="10"/>
      <c r="CH643" s="10"/>
      <c r="CI643" s="9"/>
      <c r="CJ643" s="10"/>
      <c r="CK643" s="10"/>
    </row>
    <row r="644" customFormat="false" ht="15" hidden="false" customHeight="false" outlineLevel="0" collapsed="false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10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10"/>
      <c r="CF644" s="10"/>
      <c r="CG644" s="10"/>
      <c r="CH644" s="10"/>
      <c r="CI644" s="9"/>
      <c r="CJ644" s="10"/>
      <c r="CK644" s="10"/>
    </row>
    <row r="645" customFormat="false" ht="15" hidden="false" customHeight="false" outlineLevel="0" collapsed="false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10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10"/>
      <c r="CF645" s="10"/>
      <c r="CG645" s="10"/>
      <c r="CH645" s="10"/>
      <c r="CI645" s="9"/>
      <c r="CJ645" s="10"/>
      <c r="CK645" s="10"/>
    </row>
    <row r="646" customFormat="false" ht="15" hidden="false" customHeight="false" outlineLevel="0" collapsed="false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10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10"/>
      <c r="CF646" s="10"/>
      <c r="CG646" s="10"/>
      <c r="CH646" s="10"/>
      <c r="CI646" s="9"/>
      <c r="CJ646" s="10"/>
      <c r="CK646" s="10"/>
    </row>
    <row r="647" customFormat="false" ht="15" hidden="false" customHeight="false" outlineLevel="0" collapsed="false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10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10"/>
      <c r="CF647" s="10"/>
      <c r="CG647" s="10"/>
      <c r="CH647" s="10"/>
      <c r="CI647" s="9"/>
      <c r="CJ647" s="10"/>
      <c r="CK647" s="10"/>
    </row>
    <row r="648" customFormat="false" ht="15" hidden="false" customHeight="false" outlineLevel="0" collapsed="false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10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10"/>
      <c r="CF648" s="10"/>
      <c r="CG648" s="10"/>
      <c r="CH648" s="10"/>
      <c r="CI648" s="9"/>
      <c r="CJ648" s="10"/>
      <c r="CK648" s="10"/>
    </row>
    <row r="649" customFormat="false" ht="15" hidden="false" customHeight="false" outlineLevel="0" collapsed="false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10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10"/>
      <c r="CF649" s="10"/>
      <c r="CG649" s="10"/>
      <c r="CH649" s="10"/>
      <c r="CI649" s="9"/>
      <c r="CJ649" s="10"/>
      <c r="CK649" s="10"/>
    </row>
    <row r="650" customFormat="false" ht="15" hidden="false" customHeight="false" outlineLevel="0" collapsed="false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10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10"/>
      <c r="CF650" s="10"/>
      <c r="CG650" s="10"/>
      <c r="CH650" s="10"/>
      <c r="CI650" s="9"/>
      <c r="CJ650" s="10"/>
      <c r="CK650" s="10"/>
    </row>
    <row r="651" customFormat="false" ht="15" hidden="false" customHeight="false" outlineLevel="0" collapsed="false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10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10"/>
      <c r="CF651" s="10"/>
      <c r="CG651" s="10"/>
      <c r="CH651" s="10"/>
      <c r="CI651" s="9"/>
      <c r="CJ651" s="10"/>
      <c r="CK651" s="10"/>
    </row>
    <row r="652" customFormat="false" ht="15" hidden="false" customHeight="false" outlineLevel="0" collapsed="false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10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10"/>
      <c r="CF652" s="10"/>
      <c r="CG652" s="10"/>
      <c r="CH652" s="10"/>
      <c r="CI652" s="9"/>
      <c r="CJ652" s="10"/>
      <c r="CK652" s="10"/>
    </row>
    <row r="653" customFormat="false" ht="15" hidden="false" customHeight="false" outlineLevel="0" collapsed="false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10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10"/>
      <c r="CF653" s="10"/>
      <c r="CG653" s="10"/>
      <c r="CH653" s="10"/>
      <c r="CI653" s="9"/>
      <c r="CJ653" s="10"/>
      <c r="CK653" s="10"/>
    </row>
    <row r="654" customFormat="false" ht="15" hidden="false" customHeight="false" outlineLevel="0" collapsed="false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10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10"/>
      <c r="CF654" s="10"/>
      <c r="CG654" s="10"/>
      <c r="CH654" s="10"/>
      <c r="CI654" s="9"/>
      <c r="CJ654" s="10"/>
      <c r="CK654" s="10"/>
    </row>
    <row r="655" customFormat="false" ht="15" hidden="false" customHeight="false" outlineLevel="0" collapsed="false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10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10"/>
      <c r="CF655" s="10"/>
      <c r="CG655" s="10"/>
      <c r="CH655" s="10"/>
      <c r="CI655" s="9"/>
      <c r="CJ655" s="10"/>
      <c r="CK655" s="10"/>
    </row>
    <row r="656" customFormat="false" ht="15" hidden="false" customHeight="false" outlineLevel="0" collapsed="false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10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10"/>
      <c r="CF656" s="10"/>
      <c r="CG656" s="10"/>
      <c r="CH656" s="10"/>
      <c r="CI656" s="9"/>
      <c r="CJ656" s="10"/>
      <c r="CK656" s="10"/>
    </row>
    <row r="657" customFormat="false" ht="15" hidden="false" customHeight="false" outlineLevel="0" collapsed="false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10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10"/>
      <c r="CF657" s="10"/>
      <c r="CG657" s="10"/>
      <c r="CH657" s="10"/>
      <c r="CI657" s="9"/>
      <c r="CJ657" s="10"/>
      <c r="CK657" s="10"/>
    </row>
    <row r="658" customFormat="false" ht="15" hidden="false" customHeight="false" outlineLevel="0" collapsed="false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10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10"/>
      <c r="CF658" s="10"/>
      <c r="CG658" s="10"/>
      <c r="CH658" s="10"/>
      <c r="CI658" s="9"/>
      <c r="CJ658" s="10"/>
      <c r="CK658" s="10"/>
    </row>
    <row r="659" customFormat="false" ht="15" hidden="false" customHeight="false" outlineLevel="0" collapsed="false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10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10"/>
      <c r="CF659" s="10"/>
      <c r="CG659" s="10"/>
      <c r="CH659" s="10"/>
      <c r="CI659" s="9"/>
      <c r="CJ659" s="10"/>
      <c r="CK659" s="10"/>
    </row>
    <row r="660" customFormat="false" ht="15" hidden="false" customHeight="false" outlineLevel="0" collapsed="false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10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10"/>
      <c r="CF660" s="10"/>
      <c r="CG660" s="10"/>
      <c r="CH660" s="10"/>
      <c r="CI660" s="9"/>
      <c r="CJ660" s="10"/>
      <c r="CK660" s="10"/>
    </row>
    <row r="661" customFormat="false" ht="15" hidden="false" customHeight="false" outlineLevel="0" collapsed="false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10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10"/>
      <c r="CF661" s="10"/>
      <c r="CG661" s="10"/>
      <c r="CH661" s="10"/>
      <c r="CI661" s="9"/>
      <c r="CJ661" s="10"/>
      <c r="CK661" s="10"/>
    </row>
    <row r="662" customFormat="false" ht="15" hidden="false" customHeight="false" outlineLevel="0" collapsed="false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10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10"/>
      <c r="CF662" s="10"/>
      <c r="CG662" s="10"/>
      <c r="CH662" s="10"/>
      <c r="CI662" s="9"/>
      <c r="CJ662" s="10"/>
      <c r="CK662" s="10"/>
    </row>
    <row r="663" customFormat="false" ht="15" hidden="false" customHeight="false" outlineLevel="0" collapsed="false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10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10"/>
      <c r="CF663" s="10"/>
      <c r="CG663" s="10"/>
      <c r="CH663" s="10"/>
      <c r="CI663" s="9"/>
      <c r="CJ663" s="10"/>
      <c r="CK663" s="10"/>
    </row>
    <row r="664" customFormat="false" ht="15" hidden="false" customHeight="false" outlineLevel="0" collapsed="false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10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10"/>
      <c r="CF664" s="10"/>
      <c r="CG664" s="10"/>
      <c r="CH664" s="10"/>
      <c r="CI664" s="9"/>
      <c r="CJ664" s="10"/>
      <c r="CK664" s="10"/>
    </row>
    <row r="665" customFormat="false" ht="15" hidden="false" customHeight="false" outlineLevel="0" collapsed="false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10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10"/>
      <c r="CF665" s="10"/>
      <c r="CG665" s="10"/>
      <c r="CH665" s="10"/>
      <c r="CI665" s="9"/>
      <c r="CJ665" s="10"/>
      <c r="CK665" s="10"/>
    </row>
    <row r="666" customFormat="false" ht="15" hidden="false" customHeight="false" outlineLevel="0" collapsed="false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10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10"/>
      <c r="CF666" s="10"/>
      <c r="CG666" s="10"/>
      <c r="CH666" s="10"/>
      <c r="CI666" s="9"/>
      <c r="CJ666" s="10"/>
      <c r="CK666" s="10"/>
    </row>
    <row r="667" customFormat="false" ht="15" hidden="false" customHeight="false" outlineLevel="0" collapsed="false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10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10"/>
      <c r="CF667" s="10"/>
      <c r="CG667" s="10"/>
      <c r="CH667" s="10"/>
      <c r="CI667" s="9"/>
      <c r="CJ667" s="10"/>
      <c r="CK667" s="10"/>
    </row>
    <row r="668" customFormat="false" ht="15" hidden="false" customHeight="false" outlineLevel="0" collapsed="false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10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10"/>
      <c r="CF668" s="10"/>
      <c r="CG668" s="10"/>
      <c r="CH668" s="10"/>
      <c r="CI668" s="9"/>
      <c r="CJ668" s="10"/>
      <c r="CK668" s="10"/>
    </row>
    <row r="669" customFormat="false" ht="15" hidden="false" customHeight="false" outlineLevel="0" collapsed="false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10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10"/>
      <c r="CF669" s="10"/>
      <c r="CG669" s="10"/>
      <c r="CH669" s="10"/>
      <c r="CI669" s="9"/>
      <c r="CJ669" s="10"/>
      <c r="CK669" s="10"/>
    </row>
    <row r="670" customFormat="false" ht="15" hidden="false" customHeight="false" outlineLevel="0" collapsed="false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10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10"/>
      <c r="CF670" s="10"/>
      <c r="CG670" s="10"/>
      <c r="CH670" s="10"/>
      <c r="CI670" s="9"/>
      <c r="CJ670" s="10"/>
      <c r="CK670" s="10"/>
    </row>
    <row r="671" customFormat="false" ht="15" hidden="false" customHeight="false" outlineLevel="0" collapsed="false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10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10"/>
      <c r="CF671" s="10"/>
      <c r="CG671" s="10"/>
      <c r="CH671" s="10"/>
      <c r="CI671" s="9"/>
      <c r="CJ671" s="10"/>
      <c r="CK671" s="10"/>
    </row>
    <row r="672" customFormat="false" ht="15" hidden="false" customHeight="false" outlineLevel="0" collapsed="false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10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10"/>
      <c r="CF672" s="10"/>
      <c r="CG672" s="10"/>
      <c r="CH672" s="10"/>
      <c r="CI672" s="9"/>
      <c r="CJ672" s="10"/>
      <c r="CK672" s="10"/>
    </row>
    <row r="673" customFormat="false" ht="15" hidden="false" customHeight="false" outlineLevel="0" collapsed="false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10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10"/>
      <c r="CF673" s="10"/>
      <c r="CG673" s="10"/>
      <c r="CH673" s="10"/>
      <c r="CI673" s="9"/>
      <c r="CJ673" s="10"/>
      <c r="CK673" s="10"/>
    </row>
    <row r="674" customFormat="false" ht="15" hidden="false" customHeight="false" outlineLevel="0" collapsed="false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10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10"/>
      <c r="CF674" s="10"/>
      <c r="CG674" s="10"/>
      <c r="CH674" s="10"/>
      <c r="CI674" s="9"/>
      <c r="CJ674" s="10"/>
      <c r="CK674" s="10"/>
    </row>
    <row r="675" customFormat="false" ht="15" hidden="false" customHeight="false" outlineLevel="0" collapsed="false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10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10"/>
      <c r="CF675" s="10"/>
      <c r="CG675" s="10"/>
      <c r="CH675" s="10"/>
      <c r="CI675" s="9"/>
      <c r="CJ675" s="10"/>
      <c r="CK675" s="10"/>
    </row>
    <row r="676" customFormat="false" ht="15" hidden="false" customHeight="false" outlineLevel="0" collapsed="false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10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10"/>
      <c r="CF676" s="10"/>
      <c r="CG676" s="10"/>
      <c r="CH676" s="10"/>
      <c r="CI676" s="9"/>
      <c r="CJ676" s="10"/>
      <c r="CK676" s="10"/>
    </row>
    <row r="677" customFormat="false" ht="15" hidden="false" customHeight="false" outlineLevel="0" collapsed="false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10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10"/>
      <c r="CF677" s="10"/>
      <c r="CG677" s="10"/>
      <c r="CH677" s="10"/>
      <c r="CI677" s="9"/>
      <c r="CJ677" s="10"/>
      <c r="CK677" s="10"/>
    </row>
    <row r="678" customFormat="false" ht="15" hidden="false" customHeight="false" outlineLevel="0" collapsed="false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10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10"/>
      <c r="CF678" s="10"/>
      <c r="CG678" s="10"/>
      <c r="CH678" s="10"/>
      <c r="CI678" s="9"/>
      <c r="CJ678" s="10"/>
      <c r="CK678" s="10"/>
    </row>
    <row r="679" customFormat="false" ht="15" hidden="false" customHeight="false" outlineLevel="0" collapsed="false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10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10"/>
      <c r="CF679" s="10"/>
      <c r="CG679" s="10"/>
      <c r="CH679" s="10"/>
      <c r="CI679" s="9"/>
      <c r="CJ679" s="10"/>
      <c r="CK679" s="10"/>
    </row>
    <row r="680" customFormat="false" ht="15" hidden="false" customHeight="false" outlineLevel="0" collapsed="false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10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10"/>
      <c r="CF680" s="10"/>
      <c r="CG680" s="10"/>
      <c r="CH680" s="10"/>
      <c r="CI680" s="9"/>
      <c r="CJ680" s="10"/>
      <c r="CK680" s="10"/>
    </row>
    <row r="681" customFormat="false" ht="15" hidden="false" customHeight="false" outlineLevel="0" collapsed="false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10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10"/>
      <c r="CF681" s="10"/>
      <c r="CG681" s="10"/>
      <c r="CH681" s="10"/>
      <c r="CI681" s="9"/>
      <c r="CJ681" s="10"/>
      <c r="CK681" s="10"/>
    </row>
    <row r="682" customFormat="false" ht="15" hidden="false" customHeight="false" outlineLevel="0" collapsed="false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10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10"/>
      <c r="CF682" s="10"/>
      <c r="CG682" s="10"/>
      <c r="CH682" s="10"/>
      <c r="CI682" s="9"/>
      <c r="CJ682" s="10"/>
      <c r="CK682" s="10"/>
    </row>
    <row r="683" customFormat="false" ht="15" hidden="false" customHeight="false" outlineLevel="0" collapsed="false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10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10"/>
      <c r="CF683" s="10"/>
      <c r="CG683" s="10"/>
      <c r="CH683" s="10"/>
      <c r="CI683" s="9"/>
      <c r="CJ683" s="10"/>
      <c r="CK683" s="10"/>
    </row>
    <row r="684" customFormat="false" ht="15" hidden="false" customHeight="false" outlineLevel="0" collapsed="false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10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10"/>
      <c r="CF684" s="10"/>
      <c r="CG684" s="10"/>
      <c r="CH684" s="10"/>
      <c r="CI684" s="9"/>
      <c r="CJ684" s="10"/>
      <c r="CK684" s="10"/>
    </row>
    <row r="685" customFormat="false" ht="15" hidden="false" customHeight="false" outlineLevel="0" collapsed="false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10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10"/>
      <c r="CF685" s="10"/>
      <c r="CG685" s="10"/>
      <c r="CH685" s="10"/>
      <c r="CI685" s="9"/>
      <c r="CJ685" s="10"/>
      <c r="CK685" s="10"/>
    </row>
    <row r="686" customFormat="false" ht="15" hidden="false" customHeight="false" outlineLevel="0" collapsed="false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10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10"/>
      <c r="CF686" s="10"/>
      <c r="CG686" s="10"/>
      <c r="CH686" s="10"/>
      <c r="CI686" s="9"/>
      <c r="CJ686" s="10"/>
      <c r="CK686" s="10"/>
    </row>
    <row r="687" customFormat="false" ht="15" hidden="false" customHeight="false" outlineLevel="0" collapsed="false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10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10"/>
      <c r="CF687" s="10"/>
      <c r="CG687" s="10"/>
      <c r="CH687" s="10"/>
      <c r="CI687" s="9"/>
      <c r="CJ687" s="10"/>
      <c r="CK687" s="10"/>
    </row>
    <row r="688" customFormat="false" ht="15" hidden="false" customHeight="false" outlineLevel="0" collapsed="false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10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10"/>
      <c r="CF688" s="10"/>
      <c r="CG688" s="10"/>
      <c r="CH688" s="10"/>
      <c r="CI688" s="9"/>
      <c r="CJ688" s="10"/>
      <c r="CK688" s="10"/>
    </row>
    <row r="689" customFormat="false" ht="15" hidden="false" customHeight="false" outlineLevel="0" collapsed="false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10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10"/>
      <c r="CF689" s="10"/>
      <c r="CG689" s="10"/>
      <c r="CH689" s="10"/>
      <c r="CI689" s="9"/>
      <c r="CJ689" s="10"/>
      <c r="CK689" s="10"/>
    </row>
    <row r="690" customFormat="false" ht="15" hidden="false" customHeight="false" outlineLevel="0" collapsed="false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10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10"/>
      <c r="CF690" s="10"/>
      <c r="CG690" s="10"/>
      <c r="CH690" s="10"/>
      <c r="CI690" s="9"/>
      <c r="CJ690" s="10"/>
      <c r="CK690" s="10"/>
    </row>
    <row r="691" customFormat="false" ht="15" hidden="false" customHeight="false" outlineLevel="0" collapsed="false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10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10"/>
      <c r="CF691" s="10"/>
      <c r="CG691" s="10"/>
      <c r="CH691" s="10"/>
      <c r="CI691" s="9"/>
      <c r="CJ691" s="10"/>
      <c r="CK691" s="10"/>
    </row>
    <row r="692" customFormat="false" ht="15" hidden="false" customHeight="false" outlineLevel="0" collapsed="false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10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10"/>
      <c r="CF692" s="10"/>
      <c r="CG692" s="10"/>
      <c r="CH692" s="10"/>
      <c r="CI692" s="9"/>
      <c r="CJ692" s="10"/>
      <c r="CK692" s="10"/>
    </row>
    <row r="693" customFormat="false" ht="15" hidden="false" customHeight="false" outlineLevel="0" collapsed="false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10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10"/>
      <c r="CF693" s="10"/>
      <c r="CG693" s="10"/>
      <c r="CH693" s="10"/>
      <c r="CI693" s="9"/>
      <c r="CJ693" s="10"/>
      <c r="CK693" s="10"/>
    </row>
    <row r="694" customFormat="false" ht="15" hidden="false" customHeight="false" outlineLevel="0" collapsed="false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10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10"/>
      <c r="CF694" s="10"/>
      <c r="CG694" s="10"/>
      <c r="CH694" s="10"/>
      <c r="CI694" s="9"/>
      <c r="CJ694" s="10"/>
      <c r="CK694" s="10"/>
    </row>
    <row r="695" customFormat="false" ht="15" hidden="false" customHeight="false" outlineLevel="0" collapsed="false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10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10"/>
      <c r="CF695" s="10"/>
      <c r="CG695" s="10"/>
      <c r="CH695" s="10"/>
      <c r="CI695" s="9"/>
      <c r="CJ695" s="10"/>
      <c r="CK695" s="10"/>
    </row>
    <row r="696" customFormat="false" ht="15" hidden="false" customHeight="false" outlineLevel="0" collapsed="false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10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10"/>
      <c r="CF696" s="10"/>
      <c r="CG696" s="10"/>
      <c r="CH696" s="10"/>
      <c r="CI696" s="9"/>
      <c r="CJ696" s="10"/>
      <c r="CK696" s="10"/>
    </row>
    <row r="697" customFormat="false" ht="15" hidden="false" customHeight="false" outlineLevel="0" collapsed="false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10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10"/>
      <c r="CF697" s="10"/>
      <c r="CG697" s="10"/>
      <c r="CH697" s="10"/>
      <c r="CI697" s="9"/>
      <c r="CJ697" s="10"/>
      <c r="CK697" s="10"/>
    </row>
    <row r="698" customFormat="false" ht="15" hidden="false" customHeight="false" outlineLevel="0" collapsed="false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10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10"/>
      <c r="CF698" s="10"/>
      <c r="CG698" s="10"/>
      <c r="CH698" s="10"/>
      <c r="CI698" s="9"/>
      <c r="CJ698" s="10"/>
      <c r="CK698" s="10"/>
    </row>
    <row r="699" customFormat="false" ht="15" hidden="false" customHeight="false" outlineLevel="0" collapsed="false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10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10"/>
      <c r="CF699" s="10"/>
      <c r="CG699" s="10"/>
      <c r="CH699" s="10"/>
      <c r="CI699" s="9"/>
      <c r="CJ699" s="10"/>
      <c r="CK699" s="10"/>
    </row>
    <row r="700" customFormat="false" ht="15" hidden="false" customHeight="false" outlineLevel="0" collapsed="false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10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10"/>
      <c r="CF700" s="10"/>
      <c r="CG700" s="10"/>
      <c r="CH700" s="10"/>
      <c r="CI700" s="9"/>
      <c r="CJ700" s="10"/>
      <c r="CK700" s="10"/>
    </row>
    <row r="701" customFormat="false" ht="15" hidden="false" customHeight="false" outlineLevel="0" collapsed="false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10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10"/>
      <c r="CF701" s="10"/>
      <c r="CG701" s="10"/>
      <c r="CH701" s="10"/>
      <c r="CI701" s="9"/>
      <c r="CJ701" s="10"/>
      <c r="CK701" s="10"/>
    </row>
    <row r="702" customFormat="false" ht="15" hidden="false" customHeight="false" outlineLevel="0" collapsed="false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10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10"/>
      <c r="CF702" s="10"/>
      <c r="CG702" s="10"/>
      <c r="CH702" s="10"/>
      <c r="CI702" s="9"/>
      <c r="CJ702" s="10"/>
      <c r="CK702" s="10"/>
    </row>
    <row r="703" customFormat="false" ht="15" hidden="false" customHeight="false" outlineLevel="0" collapsed="false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10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10"/>
      <c r="CF703" s="10"/>
      <c r="CG703" s="10"/>
      <c r="CH703" s="10"/>
      <c r="CI703" s="9"/>
      <c r="CJ703" s="10"/>
      <c r="CK703" s="10"/>
    </row>
    <row r="704" customFormat="false" ht="15" hidden="false" customHeight="false" outlineLevel="0" collapsed="false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10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10"/>
      <c r="CF704" s="10"/>
      <c r="CG704" s="10"/>
      <c r="CH704" s="10"/>
      <c r="CI704" s="9"/>
      <c r="CJ704" s="10"/>
      <c r="CK704" s="10"/>
    </row>
    <row r="705" customFormat="false" ht="15" hidden="false" customHeight="false" outlineLevel="0" collapsed="false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10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10"/>
      <c r="CF705" s="10"/>
      <c r="CG705" s="10"/>
      <c r="CH705" s="10"/>
      <c r="CI705" s="9"/>
      <c r="CJ705" s="10"/>
      <c r="CK705" s="10"/>
    </row>
    <row r="706" customFormat="false" ht="15" hidden="false" customHeight="false" outlineLevel="0" collapsed="false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10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10"/>
      <c r="CF706" s="10"/>
      <c r="CG706" s="10"/>
      <c r="CH706" s="10"/>
      <c r="CI706" s="9"/>
      <c r="CJ706" s="10"/>
      <c r="CK706" s="10"/>
    </row>
    <row r="707" customFormat="false" ht="15" hidden="false" customHeight="false" outlineLevel="0" collapsed="false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10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10"/>
      <c r="CF707" s="10"/>
      <c r="CG707" s="10"/>
      <c r="CH707" s="10"/>
      <c r="CI707" s="9"/>
      <c r="CJ707" s="10"/>
      <c r="CK707" s="10"/>
    </row>
    <row r="708" customFormat="false" ht="15" hidden="false" customHeight="false" outlineLevel="0" collapsed="false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10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10"/>
      <c r="CF708" s="10"/>
      <c r="CG708" s="10"/>
      <c r="CH708" s="10"/>
      <c r="CI708" s="9"/>
      <c r="CJ708" s="10"/>
      <c r="CK708" s="10"/>
    </row>
    <row r="709" customFormat="false" ht="15" hidden="false" customHeight="false" outlineLevel="0" collapsed="false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10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10"/>
      <c r="CF709" s="10"/>
      <c r="CG709" s="10"/>
      <c r="CH709" s="10"/>
      <c r="CI709" s="9"/>
      <c r="CJ709" s="10"/>
      <c r="CK709" s="10"/>
    </row>
    <row r="710" customFormat="false" ht="15" hidden="false" customHeight="false" outlineLevel="0" collapsed="false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10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10"/>
      <c r="CF710" s="10"/>
      <c r="CG710" s="10"/>
      <c r="CH710" s="10"/>
      <c r="CI710" s="9"/>
      <c r="CJ710" s="10"/>
      <c r="CK710" s="10"/>
    </row>
    <row r="711" customFormat="false" ht="15" hidden="false" customHeight="false" outlineLevel="0" collapsed="false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10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10"/>
      <c r="CF711" s="10"/>
      <c r="CG711" s="10"/>
      <c r="CH711" s="10"/>
      <c r="CI711" s="9"/>
      <c r="CJ711" s="10"/>
      <c r="CK711" s="10"/>
    </row>
    <row r="712" customFormat="false" ht="15" hidden="false" customHeight="false" outlineLevel="0" collapsed="false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10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10"/>
      <c r="CF712" s="10"/>
      <c r="CG712" s="10"/>
      <c r="CH712" s="10"/>
      <c r="CI712" s="9"/>
      <c r="CJ712" s="10"/>
      <c r="CK712" s="10"/>
    </row>
    <row r="713" customFormat="false" ht="15" hidden="false" customHeight="false" outlineLevel="0" collapsed="false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10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10"/>
      <c r="CF713" s="10"/>
      <c r="CG713" s="10"/>
      <c r="CH713" s="10"/>
      <c r="CI713" s="9"/>
      <c r="CJ713" s="10"/>
      <c r="CK713" s="10"/>
    </row>
    <row r="714" customFormat="false" ht="15" hidden="false" customHeight="false" outlineLevel="0" collapsed="false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10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10"/>
      <c r="CF714" s="10"/>
      <c r="CG714" s="10"/>
      <c r="CH714" s="10"/>
      <c r="CI714" s="9"/>
      <c r="CJ714" s="10"/>
      <c r="CK714" s="10"/>
    </row>
    <row r="715" customFormat="false" ht="15" hidden="false" customHeight="false" outlineLevel="0" collapsed="false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10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10"/>
      <c r="CF715" s="10"/>
      <c r="CG715" s="10"/>
      <c r="CH715" s="10"/>
      <c r="CI715" s="9"/>
      <c r="CJ715" s="10"/>
      <c r="CK715" s="10"/>
    </row>
    <row r="716" customFormat="false" ht="15" hidden="false" customHeight="false" outlineLevel="0" collapsed="false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10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10"/>
      <c r="CF716" s="10"/>
      <c r="CG716" s="10"/>
      <c r="CH716" s="10"/>
      <c r="CI716" s="9"/>
      <c r="CJ716" s="10"/>
      <c r="CK716" s="10"/>
    </row>
    <row r="717" customFormat="false" ht="15" hidden="false" customHeight="false" outlineLevel="0" collapsed="false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10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10"/>
      <c r="CF717" s="10"/>
      <c r="CG717" s="10"/>
      <c r="CH717" s="10"/>
      <c r="CI717" s="9"/>
      <c r="CJ717" s="10"/>
      <c r="CK717" s="10"/>
    </row>
    <row r="718" customFormat="false" ht="15" hidden="false" customHeight="false" outlineLevel="0" collapsed="false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10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10"/>
      <c r="CF718" s="10"/>
      <c r="CG718" s="10"/>
      <c r="CH718" s="10"/>
      <c r="CI718" s="9"/>
      <c r="CJ718" s="10"/>
      <c r="CK718" s="10"/>
    </row>
    <row r="719" customFormat="false" ht="15" hidden="false" customHeight="false" outlineLevel="0" collapsed="false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10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10"/>
      <c r="CF719" s="10"/>
      <c r="CG719" s="10"/>
      <c r="CH719" s="10"/>
      <c r="CI719" s="9"/>
      <c r="CJ719" s="10"/>
      <c r="CK719" s="10"/>
    </row>
    <row r="720" customFormat="false" ht="15" hidden="false" customHeight="false" outlineLevel="0" collapsed="false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10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10"/>
      <c r="CF720" s="10"/>
      <c r="CG720" s="10"/>
      <c r="CH720" s="10"/>
      <c r="CI720" s="9"/>
      <c r="CJ720" s="10"/>
      <c r="CK720" s="10"/>
    </row>
    <row r="721" customFormat="false" ht="15" hidden="false" customHeight="false" outlineLevel="0" collapsed="false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10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10"/>
      <c r="CF721" s="10"/>
      <c r="CG721" s="10"/>
      <c r="CH721" s="10"/>
      <c r="CI721" s="9"/>
      <c r="CJ721" s="10"/>
      <c r="CK721" s="10"/>
    </row>
    <row r="722" customFormat="false" ht="15" hidden="false" customHeight="false" outlineLevel="0" collapsed="false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10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10"/>
      <c r="CF722" s="10"/>
      <c r="CG722" s="10"/>
      <c r="CH722" s="10"/>
      <c r="CI722" s="9"/>
      <c r="CJ722" s="10"/>
      <c r="CK722" s="10"/>
    </row>
    <row r="723" customFormat="false" ht="15" hidden="false" customHeight="false" outlineLevel="0" collapsed="false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10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10"/>
      <c r="CF723" s="10"/>
      <c r="CG723" s="10"/>
      <c r="CH723" s="10"/>
      <c r="CI723" s="9"/>
      <c r="CJ723" s="10"/>
      <c r="CK723" s="10"/>
    </row>
    <row r="724" customFormat="false" ht="15" hidden="false" customHeight="false" outlineLevel="0" collapsed="false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10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10"/>
      <c r="CF724" s="10"/>
      <c r="CG724" s="10"/>
      <c r="CH724" s="10"/>
      <c r="CI724" s="9"/>
      <c r="CJ724" s="10"/>
      <c r="CK724" s="10"/>
    </row>
    <row r="725" customFormat="false" ht="15" hidden="false" customHeight="false" outlineLevel="0" collapsed="false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10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10"/>
      <c r="CF725" s="10"/>
      <c r="CG725" s="10"/>
      <c r="CH725" s="10"/>
      <c r="CI725" s="9"/>
      <c r="CJ725" s="10"/>
      <c r="CK725" s="10"/>
    </row>
    <row r="726" customFormat="false" ht="15" hidden="false" customHeight="false" outlineLevel="0" collapsed="false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10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10"/>
      <c r="CF726" s="10"/>
      <c r="CG726" s="10"/>
      <c r="CH726" s="10"/>
      <c r="CI726" s="9"/>
      <c r="CJ726" s="10"/>
      <c r="CK726" s="10"/>
    </row>
    <row r="727" customFormat="false" ht="15" hidden="false" customHeight="false" outlineLevel="0" collapsed="false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10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10"/>
      <c r="CF727" s="10"/>
      <c r="CG727" s="10"/>
      <c r="CH727" s="10"/>
      <c r="CI727" s="9"/>
      <c r="CJ727" s="10"/>
      <c r="CK727" s="10"/>
    </row>
    <row r="728" customFormat="false" ht="15" hidden="false" customHeight="false" outlineLevel="0" collapsed="false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10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10"/>
      <c r="CF728" s="10"/>
      <c r="CG728" s="10"/>
      <c r="CH728" s="10"/>
      <c r="CI728" s="9"/>
      <c r="CJ728" s="10"/>
      <c r="CK728" s="10"/>
    </row>
    <row r="729" customFormat="false" ht="15" hidden="false" customHeight="false" outlineLevel="0" collapsed="false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10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10"/>
      <c r="CF729" s="10"/>
      <c r="CG729" s="10"/>
      <c r="CH729" s="10"/>
      <c r="CI729" s="9"/>
      <c r="CJ729" s="10"/>
      <c r="CK729" s="10"/>
    </row>
    <row r="730" customFormat="false" ht="15" hidden="false" customHeight="false" outlineLevel="0" collapsed="false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10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10"/>
      <c r="CF730" s="10"/>
      <c r="CG730" s="10"/>
      <c r="CH730" s="10"/>
      <c r="CI730" s="9"/>
      <c r="CJ730" s="10"/>
      <c r="CK730" s="10"/>
    </row>
    <row r="731" customFormat="false" ht="15" hidden="false" customHeight="false" outlineLevel="0" collapsed="false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10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10"/>
      <c r="CF731" s="10"/>
      <c r="CG731" s="10"/>
      <c r="CH731" s="10"/>
      <c r="CI731" s="9"/>
      <c r="CJ731" s="10"/>
      <c r="CK731" s="10"/>
    </row>
    <row r="732" customFormat="false" ht="15" hidden="false" customHeight="false" outlineLevel="0" collapsed="false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10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10"/>
      <c r="CF732" s="10"/>
      <c r="CG732" s="10"/>
      <c r="CH732" s="10"/>
      <c r="CI732" s="9"/>
      <c r="CJ732" s="10"/>
      <c r="CK732" s="10"/>
    </row>
    <row r="733" customFormat="false" ht="15" hidden="false" customHeight="false" outlineLevel="0" collapsed="false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10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10"/>
      <c r="CF733" s="10"/>
      <c r="CG733" s="10"/>
      <c r="CH733" s="10"/>
      <c r="CI733" s="9"/>
      <c r="CJ733" s="10"/>
      <c r="CK733" s="10"/>
    </row>
    <row r="734" customFormat="false" ht="15" hidden="false" customHeight="false" outlineLevel="0" collapsed="false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10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10"/>
      <c r="CF734" s="10"/>
      <c r="CG734" s="10"/>
      <c r="CH734" s="10"/>
      <c r="CI734" s="9"/>
      <c r="CJ734" s="10"/>
      <c r="CK734" s="10"/>
    </row>
    <row r="735" customFormat="false" ht="15" hidden="false" customHeight="false" outlineLevel="0" collapsed="false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10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10"/>
      <c r="CF735" s="10"/>
      <c r="CG735" s="10"/>
      <c r="CH735" s="10"/>
      <c r="CI735" s="9"/>
      <c r="CJ735" s="10"/>
      <c r="CK735" s="10"/>
    </row>
    <row r="736" customFormat="false" ht="15" hidden="false" customHeight="false" outlineLevel="0" collapsed="false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10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10"/>
      <c r="CF736" s="10"/>
      <c r="CG736" s="10"/>
      <c r="CH736" s="10"/>
      <c r="CI736" s="9"/>
      <c r="CJ736" s="10"/>
      <c r="CK736" s="10"/>
    </row>
    <row r="737" customFormat="false" ht="15" hidden="false" customHeight="false" outlineLevel="0" collapsed="false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10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10"/>
      <c r="CF737" s="10"/>
      <c r="CG737" s="10"/>
      <c r="CH737" s="10"/>
      <c r="CI737" s="9"/>
      <c r="CJ737" s="10"/>
      <c r="CK737" s="10"/>
    </row>
    <row r="738" customFormat="false" ht="15" hidden="false" customHeight="false" outlineLevel="0" collapsed="false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10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10"/>
      <c r="CF738" s="10"/>
      <c r="CG738" s="10"/>
      <c r="CH738" s="10"/>
      <c r="CI738" s="9"/>
      <c r="CJ738" s="10"/>
      <c r="CK738" s="10"/>
    </row>
    <row r="739" customFormat="false" ht="15" hidden="false" customHeight="false" outlineLevel="0" collapsed="false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10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10"/>
      <c r="CF739" s="10"/>
      <c r="CG739" s="10"/>
      <c r="CH739" s="10"/>
      <c r="CI739" s="9"/>
      <c r="CJ739" s="10"/>
      <c r="CK739" s="10"/>
    </row>
    <row r="740" customFormat="false" ht="15" hidden="false" customHeight="false" outlineLevel="0" collapsed="false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10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10"/>
      <c r="CF740" s="10"/>
      <c r="CG740" s="10"/>
      <c r="CH740" s="10"/>
      <c r="CI740" s="9"/>
      <c r="CJ740" s="10"/>
      <c r="CK740" s="10"/>
    </row>
    <row r="741" customFormat="false" ht="15" hidden="false" customHeight="false" outlineLevel="0" collapsed="false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10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10"/>
      <c r="CF741" s="10"/>
      <c r="CG741" s="10"/>
      <c r="CH741" s="10"/>
      <c r="CI741" s="9"/>
      <c r="CJ741" s="10"/>
      <c r="CK741" s="10"/>
    </row>
    <row r="742" customFormat="false" ht="15" hidden="false" customHeight="false" outlineLevel="0" collapsed="false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10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10"/>
      <c r="CF742" s="10"/>
      <c r="CG742" s="10"/>
      <c r="CH742" s="10"/>
      <c r="CI742" s="9"/>
      <c r="CJ742" s="10"/>
      <c r="CK742" s="10"/>
    </row>
    <row r="743" customFormat="false" ht="15" hidden="false" customHeight="false" outlineLevel="0" collapsed="false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10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10"/>
      <c r="CF743" s="10"/>
      <c r="CG743" s="10"/>
      <c r="CH743" s="10"/>
      <c r="CI743" s="9"/>
      <c r="CJ743" s="10"/>
      <c r="CK743" s="10"/>
    </row>
    <row r="744" customFormat="false" ht="15" hidden="false" customHeight="false" outlineLevel="0" collapsed="false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10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10"/>
      <c r="CF744" s="10"/>
      <c r="CG744" s="10"/>
      <c r="CH744" s="10"/>
      <c r="CI744" s="9"/>
      <c r="CJ744" s="10"/>
      <c r="CK744" s="10"/>
    </row>
    <row r="745" customFormat="false" ht="15" hidden="false" customHeight="false" outlineLevel="0" collapsed="false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10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10"/>
      <c r="CF745" s="10"/>
      <c r="CG745" s="10"/>
      <c r="CH745" s="10"/>
      <c r="CI745" s="9"/>
      <c r="CJ745" s="10"/>
      <c r="CK745" s="10"/>
    </row>
    <row r="746" customFormat="false" ht="15" hidden="false" customHeight="false" outlineLevel="0" collapsed="false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10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10"/>
      <c r="CF746" s="10"/>
      <c r="CG746" s="10"/>
      <c r="CH746" s="10"/>
      <c r="CI746" s="9"/>
      <c r="CJ746" s="10"/>
      <c r="CK746" s="10"/>
    </row>
    <row r="747" customFormat="false" ht="15" hidden="false" customHeight="false" outlineLevel="0" collapsed="false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10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10"/>
      <c r="CF747" s="10"/>
      <c r="CG747" s="10"/>
      <c r="CH747" s="10"/>
      <c r="CI747" s="9"/>
      <c r="CJ747" s="10"/>
      <c r="CK747" s="10"/>
    </row>
    <row r="748" customFormat="false" ht="15" hidden="false" customHeight="false" outlineLevel="0" collapsed="false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10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10"/>
      <c r="CF748" s="10"/>
      <c r="CG748" s="10"/>
      <c r="CH748" s="10"/>
      <c r="CI748" s="9"/>
      <c r="CJ748" s="10"/>
      <c r="CK748" s="10"/>
    </row>
    <row r="749" customFormat="false" ht="15" hidden="false" customHeight="false" outlineLevel="0" collapsed="false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10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10"/>
      <c r="CF749" s="10"/>
      <c r="CG749" s="10"/>
      <c r="CH749" s="10"/>
      <c r="CI749" s="9"/>
      <c r="CJ749" s="10"/>
      <c r="CK749" s="10"/>
    </row>
    <row r="750" customFormat="false" ht="15" hidden="false" customHeight="false" outlineLevel="0" collapsed="false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10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10"/>
      <c r="CF750" s="10"/>
      <c r="CG750" s="10"/>
      <c r="CH750" s="10"/>
      <c r="CI750" s="9"/>
      <c r="CJ750" s="10"/>
      <c r="CK750" s="10"/>
    </row>
    <row r="751" customFormat="false" ht="15" hidden="false" customHeight="false" outlineLevel="0" collapsed="false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10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10"/>
      <c r="CF751" s="10"/>
      <c r="CG751" s="10"/>
      <c r="CH751" s="10"/>
      <c r="CI751" s="9"/>
      <c r="CJ751" s="10"/>
      <c r="CK751" s="10"/>
    </row>
    <row r="752" customFormat="false" ht="15" hidden="false" customHeight="false" outlineLevel="0" collapsed="false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10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10"/>
      <c r="CF752" s="10"/>
      <c r="CG752" s="10"/>
      <c r="CH752" s="10"/>
      <c r="CI752" s="9"/>
      <c r="CJ752" s="10"/>
      <c r="CK752" s="10"/>
    </row>
    <row r="753" customFormat="false" ht="15" hidden="false" customHeight="false" outlineLevel="0" collapsed="false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10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10"/>
      <c r="CF753" s="10"/>
      <c r="CG753" s="10"/>
      <c r="CH753" s="10"/>
      <c r="CI753" s="9"/>
      <c r="CJ753" s="10"/>
      <c r="CK753" s="10"/>
    </row>
    <row r="754" customFormat="false" ht="15" hidden="false" customHeight="false" outlineLevel="0" collapsed="false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10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10"/>
      <c r="CF754" s="10"/>
      <c r="CG754" s="10"/>
      <c r="CH754" s="10"/>
      <c r="CI754" s="9"/>
      <c r="CJ754" s="10"/>
      <c r="CK754" s="10"/>
    </row>
    <row r="755" customFormat="false" ht="15" hidden="false" customHeight="false" outlineLevel="0" collapsed="false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10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10"/>
      <c r="CF755" s="10"/>
      <c r="CG755" s="10"/>
      <c r="CH755" s="10"/>
      <c r="CI755" s="9"/>
      <c r="CJ755" s="10"/>
      <c r="CK755" s="10"/>
    </row>
    <row r="756" customFormat="false" ht="15" hidden="false" customHeight="false" outlineLevel="0" collapsed="false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10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10"/>
      <c r="CF756" s="10"/>
      <c r="CG756" s="10"/>
      <c r="CH756" s="10"/>
      <c r="CI756" s="9"/>
      <c r="CJ756" s="10"/>
      <c r="CK756" s="10"/>
    </row>
    <row r="757" customFormat="false" ht="15" hidden="false" customHeight="false" outlineLevel="0" collapsed="false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10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10"/>
      <c r="CF757" s="10"/>
      <c r="CG757" s="10"/>
      <c r="CH757" s="10"/>
      <c r="CI757" s="9"/>
      <c r="CJ757" s="10"/>
      <c r="CK757" s="10"/>
    </row>
    <row r="758" customFormat="false" ht="15" hidden="false" customHeight="false" outlineLevel="0" collapsed="false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10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10"/>
      <c r="CF758" s="10"/>
      <c r="CG758" s="10"/>
      <c r="CH758" s="10"/>
      <c r="CI758" s="9"/>
      <c r="CJ758" s="10"/>
      <c r="CK758" s="10"/>
    </row>
    <row r="759" customFormat="false" ht="15" hidden="false" customHeight="false" outlineLevel="0" collapsed="false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10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10"/>
      <c r="CF759" s="10"/>
      <c r="CG759" s="10"/>
      <c r="CH759" s="10"/>
      <c r="CI759" s="9"/>
      <c r="CJ759" s="10"/>
      <c r="CK759" s="10"/>
    </row>
    <row r="760" customFormat="false" ht="15" hidden="false" customHeight="false" outlineLevel="0" collapsed="false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10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10"/>
      <c r="CF760" s="10"/>
      <c r="CG760" s="10"/>
      <c r="CH760" s="10"/>
      <c r="CI760" s="9"/>
      <c r="CJ760" s="10"/>
      <c r="CK760" s="10"/>
    </row>
    <row r="761" customFormat="false" ht="15" hidden="false" customHeight="false" outlineLevel="0" collapsed="false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10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10"/>
      <c r="CF761" s="10"/>
      <c r="CG761" s="10"/>
      <c r="CH761" s="10"/>
      <c r="CI761" s="9"/>
      <c r="CJ761" s="10"/>
      <c r="CK761" s="10"/>
    </row>
    <row r="762" customFormat="false" ht="15" hidden="false" customHeight="false" outlineLevel="0" collapsed="false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10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10"/>
      <c r="CF762" s="10"/>
      <c r="CG762" s="10"/>
      <c r="CH762" s="10"/>
      <c r="CI762" s="9"/>
      <c r="CJ762" s="10"/>
      <c r="CK762" s="10"/>
    </row>
    <row r="763" customFormat="false" ht="15" hidden="false" customHeight="false" outlineLevel="0" collapsed="false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10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10"/>
      <c r="CF763" s="10"/>
      <c r="CG763" s="10"/>
      <c r="CH763" s="10"/>
      <c r="CI763" s="9"/>
      <c r="CJ763" s="10"/>
      <c r="CK763" s="10"/>
    </row>
    <row r="764" customFormat="false" ht="15" hidden="false" customHeight="false" outlineLevel="0" collapsed="false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10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10"/>
      <c r="CF764" s="10"/>
      <c r="CG764" s="10"/>
      <c r="CH764" s="10"/>
      <c r="CI764" s="9"/>
      <c r="CJ764" s="10"/>
      <c r="CK764" s="10"/>
    </row>
    <row r="765" customFormat="false" ht="15" hidden="false" customHeight="false" outlineLevel="0" collapsed="false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10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10"/>
      <c r="CF765" s="10"/>
      <c r="CG765" s="10"/>
      <c r="CH765" s="10"/>
      <c r="CI765" s="9"/>
      <c r="CJ765" s="10"/>
      <c r="CK765" s="10"/>
    </row>
    <row r="766" customFormat="false" ht="15" hidden="false" customHeight="false" outlineLevel="0" collapsed="false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10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10"/>
      <c r="CF766" s="10"/>
      <c r="CG766" s="10"/>
      <c r="CH766" s="10"/>
      <c r="CI766" s="9"/>
      <c r="CJ766" s="10"/>
      <c r="CK766" s="10"/>
    </row>
    <row r="767" customFormat="false" ht="15" hidden="false" customHeight="false" outlineLevel="0" collapsed="false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10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10"/>
      <c r="CF767" s="10"/>
      <c r="CG767" s="10"/>
      <c r="CH767" s="10"/>
      <c r="CI767" s="9"/>
      <c r="CJ767" s="10"/>
      <c r="CK767" s="10"/>
    </row>
    <row r="768" customFormat="false" ht="15" hidden="false" customHeight="false" outlineLevel="0" collapsed="false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10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10"/>
      <c r="CF768" s="10"/>
      <c r="CG768" s="10"/>
      <c r="CH768" s="10"/>
      <c r="CI768" s="9"/>
      <c r="CJ768" s="10"/>
      <c r="CK768" s="10"/>
    </row>
    <row r="769" customFormat="false" ht="15" hidden="false" customHeight="false" outlineLevel="0" collapsed="false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10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10"/>
      <c r="CF769" s="10"/>
      <c r="CG769" s="10"/>
      <c r="CH769" s="10"/>
      <c r="CI769" s="9"/>
      <c r="CJ769" s="10"/>
      <c r="CK769" s="10"/>
    </row>
    <row r="770" customFormat="false" ht="15" hidden="false" customHeight="false" outlineLevel="0" collapsed="false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10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10"/>
      <c r="CF770" s="10"/>
      <c r="CG770" s="10"/>
      <c r="CH770" s="10"/>
      <c r="CI770" s="9"/>
      <c r="CJ770" s="10"/>
      <c r="CK770" s="10"/>
    </row>
    <row r="771" customFormat="false" ht="15" hidden="false" customHeight="false" outlineLevel="0" collapsed="false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10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10"/>
      <c r="CF771" s="10"/>
      <c r="CG771" s="10"/>
      <c r="CH771" s="10"/>
      <c r="CI771" s="9"/>
      <c r="CJ771" s="10"/>
      <c r="CK771" s="10"/>
    </row>
    <row r="772" customFormat="false" ht="15" hidden="false" customHeight="false" outlineLevel="0" collapsed="false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10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10"/>
      <c r="CF772" s="10"/>
      <c r="CG772" s="10"/>
      <c r="CH772" s="10"/>
      <c r="CI772" s="9"/>
      <c r="CJ772" s="10"/>
      <c r="CK772" s="10"/>
    </row>
    <row r="773" customFormat="false" ht="15" hidden="false" customHeight="false" outlineLevel="0" collapsed="false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10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10"/>
      <c r="CF773" s="10"/>
      <c r="CG773" s="10"/>
      <c r="CH773" s="10"/>
      <c r="CI773" s="9"/>
      <c r="CJ773" s="10"/>
      <c r="CK773" s="10"/>
    </row>
    <row r="774" customFormat="false" ht="15" hidden="false" customHeight="false" outlineLevel="0" collapsed="false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10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10"/>
      <c r="CF774" s="10"/>
      <c r="CG774" s="10"/>
      <c r="CH774" s="10"/>
      <c r="CI774" s="9"/>
      <c r="CJ774" s="10"/>
      <c r="CK774" s="10"/>
    </row>
    <row r="775" customFormat="false" ht="15" hidden="false" customHeight="false" outlineLevel="0" collapsed="false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10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10"/>
      <c r="CF775" s="10"/>
      <c r="CG775" s="10"/>
      <c r="CH775" s="10"/>
      <c r="CI775" s="9"/>
      <c r="CJ775" s="10"/>
      <c r="CK775" s="10"/>
    </row>
    <row r="776" customFormat="false" ht="15" hidden="false" customHeight="false" outlineLevel="0" collapsed="false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10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10"/>
      <c r="CF776" s="10"/>
      <c r="CG776" s="10"/>
      <c r="CH776" s="10"/>
      <c r="CI776" s="9"/>
      <c r="CJ776" s="10"/>
      <c r="CK776" s="10"/>
    </row>
    <row r="777" customFormat="false" ht="15" hidden="false" customHeight="false" outlineLevel="0" collapsed="false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10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10"/>
      <c r="CF777" s="10"/>
      <c r="CG777" s="10"/>
      <c r="CH777" s="10"/>
      <c r="CI777" s="9"/>
      <c r="CJ777" s="10"/>
      <c r="CK777" s="10"/>
    </row>
    <row r="778" customFormat="false" ht="15" hidden="false" customHeight="false" outlineLevel="0" collapsed="false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10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10"/>
      <c r="CF778" s="10"/>
      <c r="CG778" s="10"/>
      <c r="CH778" s="10"/>
      <c r="CI778" s="9"/>
      <c r="CJ778" s="10"/>
      <c r="CK778" s="10"/>
    </row>
    <row r="779" customFormat="false" ht="15" hidden="false" customHeight="false" outlineLevel="0" collapsed="false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10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10"/>
      <c r="CF779" s="10"/>
      <c r="CG779" s="10"/>
      <c r="CH779" s="10"/>
      <c r="CI779" s="9"/>
      <c r="CJ779" s="10"/>
      <c r="CK779" s="10"/>
    </row>
    <row r="780" customFormat="false" ht="15" hidden="false" customHeight="false" outlineLevel="0" collapsed="false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10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10"/>
      <c r="CF780" s="10"/>
      <c r="CG780" s="10"/>
      <c r="CH780" s="10"/>
      <c r="CI780" s="9"/>
      <c r="CJ780" s="10"/>
      <c r="CK780" s="10"/>
    </row>
    <row r="781" customFormat="false" ht="15" hidden="false" customHeight="false" outlineLevel="0" collapsed="false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10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10"/>
      <c r="CF781" s="10"/>
      <c r="CG781" s="10"/>
      <c r="CH781" s="10"/>
      <c r="CI781" s="9"/>
      <c r="CJ781" s="10"/>
      <c r="CK781" s="10"/>
    </row>
    <row r="782" customFormat="false" ht="15" hidden="false" customHeight="false" outlineLevel="0" collapsed="false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10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10"/>
      <c r="CF782" s="10"/>
      <c r="CG782" s="10"/>
      <c r="CH782" s="10"/>
      <c r="CI782" s="9"/>
      <c r="CJ782" s="10"/>
      <c r="CK782" s="10"/>
    </row>
    <row r="783" customFormat="false" ht="15" hidden="false" customHeight="false" outlineLevel="0" collapsed="false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10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10"/>
      <c r="CF783" s="10"/>
      <c r="CG783" s="10"/>
      <c r="CH783" s="10"/>
      <c r="CI783" s="9"/>
      <c r="CJ783" s="10"/>
      <c r="CK783" s="10"/>
    </row>
    <row r="784" customFormat="false" ht="15" hidden="false" customHeight="false" outlineLevel="0" collapsed="false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10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10"/>
      <c r="CF784" s="10"/>
      <c r="CG784" s="10"/>
      <c r="CH784" s="10"/>
      <c r="CI784" s="9"/>
      <c r="CJ784" s="10"/>
      <c r="CK784" s="10"/>
    </row>
    <row r="785" customFormat="false" ht="15" hidden="false" customHeight="false" outlineLevel="0" collapsed="false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10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10"/>
      <c r="CF785" s="10"/>
      <c r="CG785" s="10"/>
      <c r="CH785" s="10"/>
      <c r="CI785" s="9"/>
      <c r="CJ785" s="10"/>
      <c r="CK785" s="10"/>
    </row>
    <row r="786" customFormat="false" ht="15" hidden="false" customHeight="false" outlineLevel="0" collapsed="false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10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10"/>
      <c r="CF786" s="10"/>
      <c r="CG786" s="10"/>
      <c r="CH786" s="10"/>
      <c r="CI786" s="9"/>
      <c r="CJ786" s="10"/>
      <c r="CK786" s="10"/>
    </row>
    <row r="787" customFormat="false" ht="15" hidden="false" customHeight="false" outlineLevel="0" collapsed="false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10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10"/>
      <c r="CF787" s="10"/>
      <c r="CG787" s="10"/>
      <c r="CH787" s="10"/>
      <c r="CI787" s="9"/>
      <c r="CJ787" s="10"/>
      <c r="CK787" s="10"/>
    </row>
    <row r="788" customFormat="false" ht="15" hidden="false" customHeight="false" outlineLevel="0" collapsed="false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10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10"/>
      <c r="CF788" s="10"/>
      <c r="CG788" s="10"/>
      <c r="CH788" s="10"/>
      <c r="CI788" s="9"/>
      <c r="CJ788" s="10"/>
      <c r="CK788" s="10"/>
    </row>
    <row r="789" customFormat="false" ht="15" hidden="false" customHeight="false" outlineLevel="0" collapsed="false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10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10"/>
      <c r="CF789" s="10"/>
      <c r="CG789" s="10"/>
      <c r="CH789" s="10"/>
      <c r="CI789" s="9"/>
      <c r="CJ789" s="10"/>
      <c r="CK789" s="10"/>
    </row>
    <row r="790" customFormat="false" ht="15" hidden="false" customHeight="false" outlineLevel="0" collapsed="false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10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10"/>
      <c r="CF790" s="10"/>
      <c r="CG790" s="10"/>
      <c r="CH790" s="10"/>
      <c r="CI790" s="9"/>
      <c r="CJ790" s="10"/>
      <c r="CK790" s="10"/>
    </row>
    <row r="791" customFormat="false" ht="15" hidden="false" customHeight="false" outlineLevel="0" collapsed="false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10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10"/>
      <c r="CF791" s="10"/>
      <c r="CG791" s="10"/>
      <c r="CH791" s="10"/>
      <c r="CI791" s="9"/>
      <c r="CJ791" s="10"/>
      <c r="CK791" s="10"/>
    </row>
    <row r="792" customFormat="false" ht="15" hidden="false" customHeight="false" outlineLevel="0" collapsed="false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10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10"/>
      <c r="CF792" s="10"/>
      <c r="CG792" s="10"/>
      <c r="CH792" s="10"/>
      <c r="CI792" s="9"/>
      <c r="CJ792" s="10"/>
      <c r="CK792" s="10"/>
    </row>
    <row r="793" customFormat="false" ht="15" hidden="false" customHeight="false" outlineLevel="0" collapsed="false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10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10"/>
      <c r="CF793" s="10"/>
      <c r="CG793" s="10"/>
      <c r="CH793" s="10"/>
      <c r="CI793" s="9"/>
      <c r="CJ793" s="10"/>
      <c r="CK793" s="10"/>
    </row>
    <row r="794" customFormat="false" ht="15" hidden="false" customHeight="false" outlineLevel="0" collapsed="false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10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10"/>
      <c r="CF794" s="10"/>
      <c r="CG794" s="10"/>
      <c r="CH794" s="10"/>
      <c r="CI794" s="9"/>
      <c r="CJ794" s="10"/>
      <c r="CK794" s="10"/>
    </row>
    <row r="795" customFormat="false" ht="15" hidden="false" customHeight="false" outlineLevel="0" collapsed="false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10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10"/>
      <c r="CF795" s="10"/>
      <c r="CG795" s="10"/>
      <c r="CH795" s="10"/>
      <c r="CI795" s="9"/>
      <c r="CJ795" s="10"/>
      <c r="CK795" s="10"/>
    </row>
    <row r="796" customFormat="false" ht="15" hidden="false" customHeight="false" outlineLevel="0" collapsed="false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10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10"/>
      <c r="CF796" s="10"/>
      <c r="CG796" s="10"/>
      <c r="CH796" s="10"/>
      <c r="CI796" s="9"/>
      <c r="CJ796" s="10"/>
      <c r="CK796" s="10"/>
    </row>
    <row r="797" customFormat="false" ht="15" hidden="false" customHeight="false" outlineLevel="0" collapsed="false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10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10"/>
      <c r="CF797" s="10"/>
      <c r="CG797" s="10"/>
      <c r="CH797" s="10"/>
      <c r="CI797" s="9"/>
      <c r="CJ797" s="10"/>
      <c r="CK797" s="10"/>
    </row>
    <row r="798" customFormat="false" ht="15" hidden="false" customHeight="false" outlineLevel="0" collapsed="false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10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10"/>
      <c r="CF798" s="10"/>
      <c r="CG798" s="10"/>
      <c r="CH798" s="10"/>
      <c r="CI798" s="9"/>
      <c r="CJ798" s="10"/>
      <c r="CK798" s="10"/>
    </row>
    <row r="799" customFormat="false" ht="15" hidden="false" customHeight="false" outlineLevel="0" collapsed="false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10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10"/>
      <c r="CF799" s="10"/>
      <c r="CG799" s="10"/>
      <c r="CH799" s="10"/>
      <c r="CI799" s="9"/>
      <c r="CJ799" s="10"/>
      <c r="CK799" s="10"/>
    </row>
    <row r="800" customFormat="false" ht="15" hidden="false" customHeight="false" outlineLevel="0" collapsed="false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10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10"/>
      <c r="CF800" s="10"/>
      <c r="CG800" s="10"/>
      <c r="CH800" s="10"/>
      <c r="CI800" s="9"/>
      <c r="CJ800" s="10"/>
      <c r="CK800" s="10"/>
    </row>
    <row r="801" customFormat="false" ht="15" hidden="false" customHeight="false" outlineLevel="0" collapsed="false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10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10"/>
      <c r="CF801" s="10"/>
      <c r="CG801" s="10"/>
      <c r="CH801" s="10"/>
      <c r="CI801" s="9"/>
      <c r="CJ801" s="10"/>
      <c r="CK801" s="10"/>
    </row>
    <row r="802" customFormat="false" ht="15" hidden="false" customHeight="false" outlineLevel="0" collapsed="false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10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10"/>
      <c r="CF802" s="10"/>
      <c r="CG802" s="10"/>
      <c r="CH802" s="10"/>
      <c r="CI802" s="9"/>
      <c r="CJ802" s="10"/>
      <c r="CK802" s="10"/>
    </row>
    <row r="803" customFormat="false" ht="15" hidden="false" customHeight="false" outlineLevel="0" collapsed="false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10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10"/>
      <c r="CF803" s="10"/>
      <c r="CG803" s="10"/>
      <c r="CH803" s="10"/>
      <c r="CI803" s="9"/>
      <c r="CJ803" s="10"/>
      <c r="CK803" s="10"/>
    </row>
    <row r="804" customFormat="false" ht="15" hidden="false" customHeight="false" outlineLevel="0" collapsed="false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10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10"/>
      <c r="CF804" s="10"/>
      <c r="CG804" s="10"/>
      <c r="CH804" s="10"/>
      <c r="CI804" s="9"/>
      <c r="CJ804" s="10"/>
      <c r="CK804" s="10"/>
    </row>
    <row r="805" customFormat="false" ht="15" hidden="false" customHeight="false" outlineLevel="0" collapsed="false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10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10"/>
      <c r="CF805" s="10"/>
      <c r="CG805" s="10"/>
      <c r="CH805" s="10"/>
      <c r="CI805" s="9"/>
      <c r="CJ805" s="10"/>
      <c r="CK805" s="10"/>
    </row>
    <row r="806" customFormat="false" ht="15" hidden="false" customHeight="false" outlineLevel="0" collapsed="false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10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10"/>
      <c r="CF806" s="10"/>
      <c r="CG806" s="10"/>
      <c r="CH806" s="10"/>
      <c r="CI806" s="9"/>
      <c r="CJ806" s="10"/>
      <c r="CK806" s="10"/>
    </row>
    <row r="807" customFormat="false" ht="15" hidden="false" customHeight="false" outlineLevel="0" collapsed="false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10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10"/>
      <c r="CF807" s="10"/>
      <c r="CG807" s="10"/>
      <c r="CH807" s="10"/>
      <c r="CI807" s="9"/>
      <c r="CJ807" s="10"/>
      <c r="CK807" s="10"/>
    </row>
    <row r="808" customFormat="false" ht="15" hidden="false" customHeight="false" outlineLevel="0" collapsed="false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10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10"/>
      <c r="CF808" s="10"/>
      <c r="CG808" s="10"/>
      <c r="CH808" s="10"/>
      <c r="CI808" s="9"/>
      <c r="CJ808" s="10"/>
      <c r="CK808" s="10"/>
    </row>
    <row r="809" customFormat="false" ht="15" hidden="false" customHeight="false" outlineLevel="0" collapsed="false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10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10"/>
      <c r="CF809" s="10"/>
      <c r="CG809" s="10"/>
      <c r="CH809" s="10"/>
      <c r="CI809" s="9"/>
      <c r="CJ809" s="10"/>
      <c r="CK809" s="10"/>
    </row>
    <row r="810" customFormat="false" ht="15" hidden="false" customHeight="false" outlineLevel="0" collapsed="false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10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10"/>
      <c r="CF810" s="10"/>
      <c r="CG810" s="10"/>
      <c r="CH810" s="10"/>
      <c r="CI810" s="9"/>
      <c r="CJ810" s="10"/>
      <c r="CK810" s="10"/>
    </row>
    <row r="811" customFormat="false" ht="15" hidden="false" customHeight="false" outlineLevel="0" collapsed="false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10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10"/>
      <c r="CF811" s="10"/>
      <c r="CG811" s="10"/>
      <c r="CH811" s="10"/>
      <c r="CI811" s="9"/>
      <c r="CJ811" s="10"/>
      <c r="CK811" s="10"/>
    </row>
    <row r="812" customFormat="false" ht="15" hidden="false" customHeight="false" outlineLevel="0" collapsed="false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10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10"/>
      <c r="CF812" s="10"/>
      <c r="CG812" s="10"/>
      <c r="CH812" s="10"/>
      <c r="CI812" s="9"/>
      <c r="CJ812" s="10"/>
      <c r="CK812" s="10"/>
    </row>
    <row r="813" customFormat="false" ht="15" hidden="false" customHeight="false" outlineLevel="0" collapsed="false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10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10"/>
      <c r="CF813" s="10"/>
      <c r="CG813" s="10"/>
      <c r="CH813" s="10"/>
      <c r="CI813" s="9"/>
      <c r="CJ813" s="10"/>
      <c r="CK813" s="10"/>
    </row>
    <row r="814" customFormat="false" ht="15" hidden="false" customHeight="false" outlineLevel="0" collapsed="false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10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10"/>
      <c r="CF814" s="10"/>
      <c r="CG814" s="10"/>
      <c r="CH814" s="10"/>
      <c r="CI814" s="9"/>
      <c r="CJ814" s="10"/>
      <c r="CK814" s="10"/>
    </row>
    <row r="815" customFormat="false" ht="15" hidden="false" customHeight="false" outlineLevel="0" collapsed="false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10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10"/>
      <c r="CF815" s="10"/>
      <c r="CG815" s="10"/>
      <c r="CH815" s="10"/>
      <c r="CI815" s="9"/>
      <c r="CJ815" s="10"/>
      <c r="CK815" s="10"/>
    </row>
    <row r="816" customFormat="false" ht="15" hidden="false" customHeight="false" outlineLevel="0" collapsed="false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10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10"/>
      <c r="CF816" s="10"/>
      <c r="CG816" s="10"/>
      <c r="CH816" s="10"/>
      <c r="CI816" s="9"/>
      <c r="CJ816" s="10"/>
      <c r="CK816" s="10"/>
    </row>
    <row r="817" customFormat="false" ht="15" hidden="false" customHeight="false" outlineLevel="0" collapsed="false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10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10"/>
      <c r="CF817" s="10"/>
      <c r="CG817" s="10"/>
      <c r="CH817" s="10"/>
      <c r="CI817" s="9"/>
      <c r="CJ817" s="10"/>
      <c r="CK817" s="10"/>
    </row>
    <row r="818" customFormat="false" ht="15" hidden="false" customHeight="false" outlineLevel="0" collapsed="false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10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10"/>
      <c r="CF818" s="10"/>
      <c r="CG818" s="10"/>
      <c r="CH818" s="10"/>
      <c r="CI818" s="9"/>
      <c r="CJ818" s="10"/>
      <c r="CK818" s="10"/>
    </row>
    <row r="819" customFormat="false" ht="15" hidden="false" customHeight="false" outlineLevel="0" collapsed="false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10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10"/>
      <c r="CF819" s="10"/>
      <c r="CG819" s="10"/>
      <c r="CH819" s="10"/>
      <c r="CI819" s="9"/>
      <c r="CJ819" s="10"/>
      <c r="CK819" s="10"/>
    </row>
    <row r="820" customFormat="false" ht="15" hidden="false" customHeight="false" outlineLevel="0" collapsed="false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10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10"/>
      <c r="CF820" s="10"/>
      <c r="CG820" s="10"/>
      <c r="CH820" s="10"/>
      <c r="CI820" s="9"/>
      <c r="CJ820" s="10"/>
      <c r="CK820" s="10"/>
    </row>
    <row r="821" customFormat="false" ht="15" hidden="false" customHeight="false" outlineLevel="0" collapsed="false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10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10"/>
      <c r="CF821" s="10"/>
      <c r="CG821" s="10"/>
      <c r="CH821" s="10"/>
      <c r="CI821" s="9"/>
      <c r="CJ821" s="10"/>
      <c r="CK821" s="10"/>
    </row>
    <row r="822" customFormat="false" ht="15" hidden="false" customHeight="false" outlineLevel="0" collapsed="false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10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10"/>
      <c r="CF822" s="10"/>
      <c r="CG822" s="10"/>
      <c r="CH822" s="10"/>
      <c r="CI822" s="9"/>
      <c r="CJ822" s="10"/>
      <c r="CK822" s="10"/>
    </row>
    <row r="823" customFormat="false" ht="15" hidden="false" customHeight="false" outlineLevel="0" collapsed="false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10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10"/>
      <c r="CF823" s="10"/>
      <c r="CG823" s="10"/>
      <c r="CH823" s="10"/>
      <c r="CI823" s="9"/>
      <c r="CJ823" s="10"/>
      <c r="CK823" s="10"/>
    </row>
    <row r="824" customFormat="false" ht="15" hidden="false" customHeight="false" outlineLevel="0" collapsed="false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10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10"/>
      <c r="CF824" s="10"/>
      <c r="CG824" s="10"/>
      <c r="CH824" s="10"/>
      <c r="CI824" s="9"/>
      <c r="CJ824" s="10"/>
      <c r="CK824" s="10"/>
    </row>
    <row r="825" customFormat="false" ht="15" hidden="false" customHeight="false" outlineLevel="0" collapsed="false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10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10"/>
      <c r="CF825" s="10"/>
      <c r="CG825" s="10"/>
      <c r="CH825" s="10"/>
      <c r="CI825" s="9"/>
      <c r="CJ825" s="10"/>
      <c r="CK825" s="10"/>
    </row>
    <row r="826" customFormat="false" ht="15" hidden="false" customHeight="false" outlineLevel="0" collapsed="false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10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10"/>
      <c r="CF826" s="10"/>
      <c r="CG826" s="10"/>
      <c r="CH826" s="10"/>
      <c r="CI826" s="9"/>
      <c r="CJ826" s="10"/>
      <c r="CK826" s="10"/>
    </row>
    <row r="827" customFormat="false" ht="15" hidden="false" customHeight="false" outlineLevel="0" collapsed="false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10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10"/>
      <c r="CF827" s="10"/>
      <c r="CG827" s="10"/>
      <c r="CH827" s="10"/>
      <c r="CI827" s="9"/>
      <c r="CJ827" s="10"/>
      <c r="CK827" s="10"/>
    </row>
    <row r="828" customFormat="false" ht="15" hidden="false" customHeight="false" outlineLevel="0" collapsed="false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10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10"/>
      <c r="CF828" s="10"/>
      <c r="CG828" s="10"/>
      <c r="CH828" s="10"/>
      <c r="CI828" s="9"/>
      <c r="CJ828" s="10"/>
      <c r="CK828" s="10"/>
    </row>
    <row r="829" customFormat="false" ht="15" hidden="false" customHeight="false" outlineLevel="0" collapsed="false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10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10"/>
      <c r="CF829" s="10"/>
      <c r="CG829" s="10"/>
      <c r="CH829" s="10"/>
      <c r="CI829" s="9"/>
      <c r="CJ829" s="10"/>
      <c r="CK829" s="10"/>
    </row>
    <row r="830" customFormat="false" ht="15" hidden="false" customHeight="false" outlineLevel="0" collapsed="false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10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10"/>
      <c r="CF830" s="10"/>
      <c r="CG830" s="10"/>
      <c r="CH830" s="10"/>
      <c r="CI830" s="9"/>
      <c r="CJ830" s="10"/>
      <c r="CK830" s="10"/>
    </row>
    <row r="831" customFormat="false" ht="15" hidden="false" customHeight="false" outlineLevel="0" collapsed="false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10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10"/>
      <c r="CF831" s="10"/>
      <c r="CG831" s="10"/>
      <c r="CH831" s="10"/>
      <c r="CI831" s="9"/>
      <c r="CJ831" s="10"/>
      <c r="CK831" s="10"/>
    </row>
    <row r="832" customFormat="false" ht="15" hidden="false" customHeight="false" outlineLevel="0" collapsed="false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10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10"/>
      <c r="CF832" s="10"/>
      <c r="CG832" s="10"/>
      <c r="CH832" s="10"/>
      <c r="CI832" s="9"/>
      <c r="CJ832" s="10"/>
      <c r="CK832" s="10"/>
    </row>
    <row r="833" customFormat="false" ht="15" hidden="false" customHeight="false" outlineLevel="0" collapsed="false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10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10"/>
      <c r="CF833" s="10"/>
      <c r="CG833" s="10"/>
      <c r="CH833" s="10"/>
      <c r="CI833" s="9"/>
      <c r="CJ833" s="10"/>
      <c r="CK833" s="10"/>
    </row>
    <row r="834" customFormat="false" ht="15" hidden="false" customHeight="false" outlineLevel="0" collapsed="false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10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10"/>
      <c r="CF834" s="10"/>
      <c r="CG834" s="10"/>
      <c r="CH834" s="10"/>
      <c r="CI834" s="9"/>
      <c r="CJ834" s="10"/>
      <c r="CK834" s="10"/>
    </row>
    <row r="835" customFormat="false" ht="15" hidden="false" customHeight="false" outlineLevel="0" collapsed="false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10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10"/>
      <c r="CF835" s="10"/>
      <c r="CG835" s="10"/>
      <c r="CH835" s="10"/>
      <c r="CI835" s="9"/>
      <c r="CJ835" s="10"/>
      <c r="CK835" s="10"/>
    </row>
    <row r="836" customFormat="false" ht="15" hidden="false" customHeight="false" outlineLevel="0" collapsed="false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10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10"/>
      <c r="CF836" s="10"/>
      <c r="CG836" s="10"/>
      <c r="CH836" s="10"/>
      <c r="CI836" s="9"/>
      <c r="CJ836" s="10"/>
      <c r="CK836" s="10"/>
    </row>
    <row r="837" customFormat="false" ht="15" hidden="false" customHeight="false" outlineLevel="0" collapsed="false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10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10"/>
      <c r="CF837" s="10"/>
      <c r="CG837" s="10"/>
      <c r="CH837" s="10"/>
      <c r="CI837" s="9"/>
      <c r="CJ837" s="10"/>
      <c r="CK837" s="10"/>
    </row>
    <row r="838" customFormat="false" ht="15" hidden="false" customHeight="false" outlineLevel="0" collapsed="false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10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10"/>
      <c r="CF838" s="10"/>
      <c r="CG838" s="10"/>
      <c r="CH838" s="10"/>
      <c r="CI838" s="9"/>
      <c r="CJ838" s="10"/>
      <c r="CK838" s="10"/>
    </row>
    <row r="839" customFormat="false" ht="15" hidden="false" customHeight="false" outlineLevel="0" collapsed="false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10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10"/>
      <c r="CF839" s="10"/>
      <c r="CG839" s="10"/>
      <c r="CH839" s="10"/>
      <c r="CI839" s="9"/>
      <c r="CJ839" s="10"/>
      <c r="CK839" s="10"/>
    </row>
    <row r="840" customFormat="false" ht="15" hidden="false" customHeight="false" outlineLevel="0" collapsed="false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10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10"/>
      <c r="CF840" s="10"/>
      <c r="CG840" s="10"/>
      <c r="CH840" s="10"/>
      <c r="CI840" s="9"/>
      <c r="CJ840" s="10"/>
      <c r="CK840" s="10"/>
    </row>
    <row r="841" customFormat="false" ht="15" hidden="false" customHeight="false" outlineLevel="0" collapsed="false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10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10"/>
      <c r="CF841" s="10"/>
      <c r="CG841" s="10"/>
      <c r="CH841" s="10"/>
      <c r="CI841" s="9"/>
      <c r="CJ841" s="10"/>
      <c r="CK841" s="10"/>
    </row>
    <row r="842" customFormat="false" ht="15" hidden="false" customHeight="false" outlineLevel="0" collapsed="false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10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10"/>
      <c r="CF842" s="10"/>
      <c r="CG842" s="10"/>
      <c r="CH842" s="10"/>
      <c r="CI842" s="9"/>
      <c r="CJ842" s="10"/>
      <c r="CK842" s="10"/>
    </row>
    <row r="843" customFormat="false" ht="15" hidden="false" customHeight="false" outlineLevel="0" collapsed="false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10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10"/>
      <c r="CF843" s="10"/>
      <c r="CG843" s="10"/>
      <c r="CH843" s="10"/>
      <c r="CI843" s="9"/>
      <c r="CJ843" s="10"/>
      <c r="CK843" s="10"/>
    </row>
    <row r="844" customFormat="false" ht="15" hidden="false" customHeight="false" outlineLevel="0" collapsed="false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10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10"/>
      <c r="CF844" s="10"/>
      <c r="CG844" s="10"/>
      <c r="CH844" s="10"/>
      <c r="CI844" s="9"/>
      <c r="CJ844" s="10"/>
      <c r="CK844" s="10"/>
    </row>
    <row r="845" customFormat="false" ht="15" hidden="false" customHeight="false" outlineLevel="0" collapsed="false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10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10"/>
      <c r="CF845" s="10"/>
      <c r="CG845" s="10"/>
      <c r="CH845" s="10"/>
      <c r="CI845" s="9"/>
      <c r="CJ845" s="10"/>
      <c r="CK845" s="10"/>
    </row>
    <row r="846" customFormat="false" ht="15" hidden="false" customHeight="false" outlineLevel="0" collapsed="false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10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10"/>
      <c r="CF846" s="10"/>
      <c r="CG846" s="10"/>
      <c r="CH846" s="10"/>
      <c r="CI846" s="9"/>
      <c r="CJ846" s="10"/>
      <c r="CK846" s="10"/>
    </row>
    <row r="847" customFormat="false" ht="15" hidden="false" customHeight="false" outlineLevel="0" collapsed="false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10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10"/>
      <c r="CF847" s="10"/>
      <c r="CG847" s="10"/>
      <c r="CH847" s="10"/>
      <c r="CI847" s="9"/>
      <c r="CJ847" s="10"/>
      <c r="CK847" s="10"/>
    </row>
    <row r="848" customFormat="false" ht="15" hidden="false" customHeight="false" outlineLevel="0" collapsed="false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10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10"/>
      <c r="CF848" s="10"/>
      <c r="CG848" s="10"/>
      <c r="CH848" s="10"/>
      <c r="CI848" s="9"/>
      <c r="CJ848" s="10"/>
      <c r="CK848" s="10"/>
    </row>
    <row r="849" customFormat="false" ht="15" hidden="false" customHeight="false" outlineLevel="0" collapsed="false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10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10"/>
      <c r="CF849" s="10"/>
      <c r="CG849" s="10"/>
      <c r="CH849" s="10"/>
      <c r="CI849" s="9"/>
      <c r="CJ849" s="10"/>
      <c r="CK849" s="10"/>
    </row>
    <row r="850" customFormat="false" ht="15" hidden="false" customHeight="false" outlineLevel="0" collapsed="false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10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10"/>
      <c r="CF850" s="10"/>
      <c r="CG850" s="10"/>
      <c r="CH850" s="10"/>
      <c r="CI850" s="9"/>
      <c r="CJ850" s="10"/>
      <c r="CK850" s="10"/>
    </row>
    <row r="851" customFormat="false" ht="15" hidden="false" customHeight="false" outlineLevel="0" collapsed="false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10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10"/>
      <c r="CF851" s="10"/>
      <c r="CG851" s="10"/>
      <c r="CH851" s="10"/>
      <c r="CI851" s="9"/>
      <c r="CJ851" s="10"/>
      <c r="CK851" s="10"/>
    </row>
    <row r="852" customFormat="false" ht="15" hidden="false" customHeight="false" outlineLevel="0" collapsed="false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10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10"/>
      <c r="CF852" s="10"/>
      <c r="CG852" s="10"/>
      <c r="CH852" s="10"/>
      <c r="CI852" s="9"/>
      <c r="CJ852" s="10"/>
      <c r="CK852" s="10"/>
    </row>
    <row r="853" customFormat="false" ht="15" hidden="false" customHeight="false" outlineLevel="0" collapsed="false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10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10"/>
      <c r="CF853" s="10"/>
      <c r="CG853" s="10"/>
      <c r="CH853" s="10"/>
      <c r="CI853" s="9"/>
      <c r="CJ853" s="10"/>
      <c r="CK853" s="10"/>
    </row>
    <row r="854" customFormat="false" ht="15" hidden="false" customHeight="false" outlineLevel="0" collapsed="false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10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10"/>
      <c r="CF854" s="10"/>
      <c r="CG854" s="10"/>
      <c r="CH854" s="10"/>
      <c r="CI854" s="9"/>
      <c r="CJ854" s="10"/>
      <c r="CK854" s="10"/>
    </row>
    <row r="855" customFormat="false" ht="15" hidden="false" customHeight="false" outlineLevel="0" collapsed="false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10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10"/>
      <c r="CF855" s="10"/>
      <c r="CG855" s="10"/>
      <c r="CH855" s="10"/>
      <c r="CI855" s="9"/>
      <c r="CJ855" s="10"/>
      <c r="CK855" s="10"/>
    </row>
    <row r="856" customFormat="false" ht="15" hidden="false" customHeight="false" outlineLevel="0" collapsed="false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10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10"/>
      <c r="CF856" s="10"/>
      <c r="CG856" s="10"/>
      <c r="CH856" s="10"/>
      <c r="CI856" s="9"/>
      <c r="CJ856" s="10"/>
      <c r="CK856" s="10"/>
    </row>
    <row r="857" customFormat="false" ht="15" hidden="false" customHeight="false" outlineLevel="0" collapsed="false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10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10"/>
      <c r="CF857" s="10"/>
      <c r="CG857" s="10"/>
      <c r="CH857" s="10"/>
      <c r="CI857" s="9"/>
      <c r="CJ857" s="10"/>
      <c r="CK857" s="10"/>
    </row>
    <row r="858" customFormat="false" ht="15" hidden="false" customHeight="false" outlineLevel="0" collapsed="false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10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10"/>
      <c r="CF858" s="10"/>
      <c r="CG858" s="10"/>
      <c r="CH858" s="10"/>
      <c r="CI858" s="9"/>
      <c r="CJ858" s="10"/>
      <c r="CK858" s="10"/>
    </row>
    <row r="859" customFormat="false" ht="15" hidden="false" customHeight="false" outlineLevel="0" collapsed="false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10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10"/>
      <c r="CF859" s="10"/>
      <c r="CG859" s="10"/>
      <c r="CH859" s="10"/>
      <c r="CI859" s="9"/>
      <c r="CJ859" s="10"/>
      <c r="CK859" s="10"/>
    </row>
    <row r="860" customFormat="false" ht="15" hidden="false" customHeight="false" outlineLevel="0" collapsed="false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10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10"/>
      <c r="CF860" s="10"/>
      <c r="CG860" s="10"/>
      <c r="CH860" s="10"/>
      <c r="CI860" s="9"/>
      <c r="CJ860" s="10"/>
      <c r="CK860" s="10"/>
    </row>
    <row r="861" customFormat="false" ht="15" hidden="false" customHeight="false" outlineLevel="0" collapsed="false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10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10"/>
      <c r="CF861" s="10"/>
      <c r="CG861" s="10"/>
      <c r="CH861" s="10"/>
      <c r="CI861" s="9"/>
      <c r="CJ861" s="10"/>
      <c r="CK861" s="10"/>
    </row>
    <row r="862" customFormat="false" ht="15" hidden="false" customHeight="false" outlineLevel="0" collapsed="false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10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10"/>
      <c r="CF862" s="10"/>
      <c r="CG862" s="10"/>
      <c r="CH862" s="10"/>
      <c r="CI862" s="9"/>
      <c r="CJ862" s="10"/>
      <c r="CK862" s="10"/>
    </row>
    <row r="863" customFormat="false" ht="15" hidden="false" customHeight="false" outlineLevel="0" collapsed="false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10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10"/>
      <c r="CF863" s="10"/>
      <c r="CG863" s="10"/>
      <c r="CH863" s="10"/>
      <c r="CI863" s="9"/>
      <c r="CJ863" s="10"/>
      <c r="CK863" s="10"/>
    </row>
    <row r="864" customFormat="false" ht="15" hidden="false" customHeight="false" outlineLevel="0" collapsed="false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10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10"/>
      <c r="CF864" s="10"/>
      <c r="CG864" s="10"/>
      <c r="CH864" s="10"/>
      <c r="CI864" s="9"/>
      <c r="CJ864" s="10"/>
      <c r="CK864" s="10"/>
    </row>
    <row r="865" customFormat="false" ht="15" hidden="false" customHeight="false" outlineLevel="0" collapsed="false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10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10"/>
      <c r="CF865" s="10"/>
      <c r="CG865" s="10"/>
      <c r="CH865" s="10"/>
      <c r="CI865" s="9"/>
      <c r="CJ865" s="10"/>
      <c r="CK865" s="10"/>
    </row>
    <row r="866" customFormat="false" ht="15" hidden="false" customHeight="false" outlineLevel="0" collapsed="false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10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10"/>
      <c r="CF866" s="10"/>
      <c r="CG866" s="10"/>
      <c r="CH866" s="10"/>
      <c r="CI866" s="9"/>
      <c r="CJ866" s="10"/>
      <c r="CK866" s="10"/>
    </row>
    <row r="867" customFormat="false" ht="15" hidden="false" customHeight="false" outlineLevel="0" collapsed="false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10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10"/>
      <c r="CF867" s="10"/>
      <c r="CG867" s="10"/>
      <c r="CH867" s="10"/>
      <c r="CI867" s="9"/>
      <c r="CJ867" s="10"/>
      <c r="CK867" s="10"/>
    </row>
    <row r="868" customFormat="false" ht="15" hidden="false" customHeight="false" outlineLevel="0" collapsed="false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10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10"/>
      <c r="CF868" s="10"/>
      <c r="CG868" s="10"/>
      <c r="CH868" s="10"/>
      <c r="CI868" s="9"/>
      <c r="CJ868" s="10"/>
      <c r="CK868" s="10"/>
    </row>
    <row r="869" customFormat="false" ht="15" hidden="false" customHeight="false" outlineLevel="0" collapsed="false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10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10"/>
      <c r="CF869" s="10"/>
      <c r="CG869" s="10"/>
      <c r="CH869" s="10"/>
      <c r="CI869" s="9"/>
      <c r="CJ869" s="10"/>
      <c r="CK869" s="10"/>
    </row>
    <row r="870" customFormat="false" ht="15" hidden="false" customHeight="false" outlineLevel="0" collapsed="false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10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10"/>
      <c r="CF870" s="10"/>
      <c r="CG870" s="10"/>
      <c r="CH870" s="10"/>
      <c r="CI870" s="9"/>
      <c r="CJ870" s="10"/>
      <c r="CK870" s="10"/>
    </row>
    <row r="871" customFormat="false" ht="15" hidden="false" customHeight="false" outlineLevel="0" collapsed="false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10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10"/>
      <c r="CF871" s="10"/>
      <c r="CG871" s="10"/>
      <c r="CH871" s="10"/>
      <c r="CI871" s="9"/>
      <c r="CJ871" s="10"/>
      <c r="CK871" s="10"/>
    </row>
    <row r="872" customFormat="false" ht="15" hidden="false" customHeight="false" outlineLevel="0" collapsed="false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10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10"/>
      <c r="CF872" s="10"/>
      <c r="CG872" s="10"/>
      <c r="CH872" s="10"/>
      <c r="CI872" s="9"/>
      <c r="CJ872" s="10"/>
      <c r="CK872" s="10"/>
    </row>
    <row r="873" customFormat="false" ht="15" hidden="false" customHeight="false" outlineLevel="0" collapsed="false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10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10"/>
      <c r="CF873" s="10"/>
      <c r="CG873" s="10"/>
      <c r="CH873" s="10"/>
      <c r="CI873" s="9"/>
      <c r="CJ873" s="10"/>
      <c r="CK873" s="10"/>
    </row>
    <row r="874" customFormat="false" ht="15" hidden="false" customHeight="false" outlineLevel="0" collapsed="false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10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10"/>
      <c r="CF874" s="10"/>
      <c r="CG874" s="10"/>
      <c r="CH874" s="10"/>
      <c r="CI874" s="9"/>
      <c r="CJ874" s="10"/>
      <c r="CK874" s="10"/>
    </row>
    <row r="875" customFormat="false" ht="15" hidden="false" customHeight="false" outlineLevel="0" collapsed="false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10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10"/>
      <c r="CF875" s="10"/>
      <c r="CG875" s="10"/>
      <c r="CH875" s="10"/>
      <c r="CI875" s="9"/>
      <c r="CJ875" s="10"/>
      <c r="CK875" s="10"/>
    </row>
    <row r="876" customFormat="false" ht="15" hidden="false" customHeight="false" outlineLevel="0" collapsed="false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10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10"/>
      <c r="CF876" s="10"/>
      <c r="CG876" s="10"/>
      <c r="CH876" s="10"/>
      <c r="CI876" s="9"/>
      <c r="CJ876" s="10"/>
      <c r="CK876" s="10"/>
    </row>
    <row r="877" customFormat="false" ht="15" hidden="false" customHeight="false" outlineLevel="0" collapsed="false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10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10"/>
      <c r="CF877" s="10"/>
      <c r="CG877" s="10"/>
      <c r="CH877" s="10"/>
      <c r="CI877" s="9"/>
      <c r="CJ877" s="10"/>
      <c r="CK877" s="10"/>
    </row>
    <row r="878" customFormat="false" ht="15" hidden="false" customHeight="false" outlineLevel="0" collapsed="false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10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10"/>
      <c r="CF878" s="10"/>
      <c r="CG878" s="10"/>
      <c r="CH878" s="10"/>
      <c r="CI878" s="9"/>
      <c r="CJ878" s="10"/>
      <c r="CK878" s="10"/>
    </row>
    <row r="879" customFormat="false" ht="15" hidden="false" customHeight="false" outlineLevel="0" collapsed="false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10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10"/>
      <c r="CF879" s="10"/>
      <c r="CG879" s="10"/>
      <c r="CH879" s="10"/>
      <c r="CI879" s="9"/>
      <c r="CJ879" s="10"/>
      <c r="CK879" s="10"/>
    </row>
    <row r="880" customFormat="false" ht="15" hidden="false" customHeight="false" outlineLevel="0" collapsed="false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10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10"/>
      <c r="CF880" s="10"/>
      <c r="CG880" s="10"/>
      <c r="CH880" s="10"/>
      <c r="CI880" s="9"/>
      <c r="CJ880" s="10"/>
      <c r="CK880" s="10"/>
    </row>
    <row r="881" customFormat="false" ht="15" hidden="false" customHeight="false" outlineLevel="0" collapsed="false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10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10"/>
      <c r="CF881" s="10"/>
      <c r="CG881" s="10"/>
      <c r="CH881" s="10"/>
      <c r="CI881" s="9"/>
      <c r="CJ881" s="10"/>
      <c r="CK881" s="10"/>
    </row>
    <row r="882" customFormat="false" ht="15" hidden="false" customHeight="false" outlineLevel="0" collapsed="false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10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10"/>
      <c r="CF882" s="10"/>
      <c r="CG882" s="10"/>
      <c r="CH882" s="10"/>
      <c r="CI882" s="9"/>
      <c r="CJ882" s="10"/>
      <c r="CK882" s="10"/>
    </row>
    <row r="883" customFormat="false" ht="15" hidden="false" customHeight="false" outlineLevel="0" collapsed="false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10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10"/>
      <c r="CF883" s="10"/>
      <c r="CG883" s="10"/>
      <c r="CH883" s="10"/>
      <c r="CI883" s="9"/>
      <c r="CJ883" s="10"/>
      <c r="CK883" s="10"/>
    </row>
    <row r="884" customFormat="false" ht="15" hidden="false" customHeight="false" outlineLevel="0" collapsed="false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10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10"/>
      <c r="CF884" s="10"/>
      <c r="CG884" s="10"/>
      <c r="CH884" s="10"/>
      <c r="CI884" s="9"/>
      <c r="CJ884" s="10"/>
      <c r="CK884" s="10"/>
    </row>
    <row r="885" customFormat="false" ht="15" hidden="false" customHeight="false" outlineLevel="0" collapsed="false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10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10"/>
      <c r="CF885" s="10"/>
      <c r="CG885" s="10"/>
      <c r="CH885" s="10"/>
      <c r="CI885" s="9"/>
      <c r="CJ885" s="10"/>
      <c r="CK885" s="10"/>
    </row>
    <row r="886" customFormat="false" ht="15" hidden="false" customHeight="false" outlineLevel="0" collapsed="false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10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10"/>
      <c r="CF886" s="10"/>
      <c r="CG886" s="10"/>
      <c r="CH886" s="10"/>
      <c r="CI886" s="9"/>
      <c r="CJ886" s="10"/>
      <c r="CK886" s="10"/>
    </row>
    <row r="887" customFormat="false" ht="15" hidden="false" customHeight="false" outlineLevel="0" collapsed="false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10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10"/>
      <c r="CF887" s="10"/>
      <c r="CG887" s="10"/>
      <c r="CH887" s="10"/>
      <c r="CI887" s="9"/>
      <c r="CJ887" s="10"/>
      <c r="CK887" s="10"/>
    </row>
    <row r="888" customFormat="false" ht="15" hidden="false" customHeight="false" outlineLevel="0" collapsed="false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10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10"/>
      <c r="CF888" s="10"/>
      <c r="CG888" s="10"/>
      <c r="CH888" s="10"/>
      <c r="CI888" s="9"/>
      <c r="CJ888" s="10"/>
      <c r="CK888" s="10"/>
    </row>
    <row r="889" customFormat="false" ht="15" hidden="false" customHeight="false" outlineLevel="0" collapsed="false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10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10"/>
      <c r="CF889" s="10"/>
      <c r="CG889" s="10"/>
      <c r="CH889" s="10"/>
      <c r="CI889" s="9"/>
      <c r="CJ889" s="10"/>
      <c r="CK889" s="10"/>
    </row>
    <row r="890" customFormat="false" ht="15" hidden="false" customHeight="false" outlineLevel="0" collapsed="false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10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10"/>
      <c r="CF890" s="10"/>
      <c r="CG890" s="10"/>
      <c r="CH890" s="10"/>
      <c r="CI890" s="9"/>
      <c r="CJ890" s="10"/>
      <c r="CK890" s="10"/>
    </row>
    <row r="891" customFormat="false" ht="15" hidden="false" customHeight="false" outlineLevel="0" collapsed="false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10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10"/>
      <c r="CF891" s="10"/>
      <c r="CG891" s="10"/>
      <c r="CH891" s="10"/>
      <c r="CI891" s="9"/>
      <c r="CJ891" s="10"/>
      <c r="CK891" s="10"/>
    </row>
    <row r="892" customFormat="false" ht="15" hidden="false" customHeight="false" outlineLevel="0" collapsed="false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10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10"/>
      <c r="CF892" s="10"/>
      <c r="CG892" s="10"/>
      <c r="CH892" s="10"/>
      <c r="CI892" s="9"/>
      <c r="CJ892" s="10"/>
      <c r="CK892" s="10"/>
    </row>
    <row r="893" customFormat="false" ht="15" hidden="false" customHeight="false" outlineLevel="0" collapsed="false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10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10"/>
      <c r="CF893" s="10"/>
      <c r="CG893" s="10"/>
      <c r="CH893" s="10"/>
      <c r="CI893" s="9"/>
      <c r="CJ893" s="10"/>
      <c r="CK893" s="10"/>
    </row>
    <row r="894" customFormat="false" ht="15" hidden="false" customHeight="false" outlineLevel="0" collapsed="false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10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10"/>
      <c r="CF894" s="10"/>
      <c r="CG894" s="10"/>
      <c r="CH894" s="10"/>
      <c r="CI894" s="9"/>
      <c r="CJ894" s="10"/>
      <c r="CK894" s="10"/>
    </row>
    <row r="895" customFormat="false" ht="15" hidden="false" customHeight="false" outlineLevel="0" collapsed="false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10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10"/>
      <c r="CF895" s="10"/>
      <c r="CG895" s="10"/>
      <c r="CH895" s="10"/>
      <c r="CI895" s="9"/>
      <c r="CJ895" s="10"/>
      <c r="CK895" s="10"/>
    </row>
    <row r="896" customFormat="false" ht="15" hidden="false" customHeight="false" outlineLevel="0" collapsed="false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10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10"/>
      <c r="CF896" s="10"/>
      <c r="CG896" s="10"/>
      <c r="CH896" s="10"/>
      <c r="CI896" s="9"/>
      <c r="CJ896" s="10"/>
      <c r="CK896" s="10"/>
    </row>
    <row r="897" customFormat="false" ht="15" hidden="false" customHeight="false" outlineLevel="0" collapsed="false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10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10"/>
      <c r="CF897" s="10"/>
      <c r="CG897" s="10"/>
      <c r="CH897" s="10"/>
      <c r="CI897" s="9"/>
      <c r="CJ897" s="10"/>
      <c r="CK897" s="10"/>
    </row>
    <row r="898" customFormat="false" ht="15" hidden="false" customHeight="false" outlineLevel="0" collapsed="false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10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10"/>
      <c r="CF898" s="10"/>
      <c r="CG898" s="10"/>
      <c r="CH898" s="10"/>
      <c r="CI898" s="9"/>
      <c r="CJ898" s="10"/>
      <c r="CK898" s="10"/>
    </row>
    <row r="899" customFormat="false" ht="15" hidden="false" customHeight="false" outlineLevel="0" collapsed="false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10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10"/>
      <c r="CF899" s="10"/>
      <c r="CG899" s="10"/>
      <c r="CH899" s="10"/>
      <c r="CI899" s="9"/>
      <c r="CJ899" s="10"/>
      <c r="CK899" s="10"/>
    </row>
    <row r="900" customFormat="false" ht="15" hidden="false" customHeight="false" outlineLevel="0" collapsed="false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10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10"/>
      <c r="CF900" s="10"/>
      <c r="CG900" s="10"/>
      <c r="CH900" s="10"/>
      <c r="CI900" s="9"/>
      <c r="CJ900" s="10"/>
      <c r="CK900" s="10"/>
    </row>
    <row r="901" customFormat="false" ht="15" hidden="false" customHeight="false" outlineLevel="0" collapsed="false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10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10"/>
      <c r="CF901" s="10"/>
      <c r="CG901" s="10"/>
      <c r="CH901" s="10"/>
      <c r="CI901" s="9"/>
      <c r="CJ901" s="10"/>
      <c r="CK901" s="10"/>
    </row>
    <row r="902" customFormat="false" ht="15" hidden="false" customHeight="false" outlineLevel="0" collapsed="false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10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10"/>
      <c r="CF902" s="10"/>
      <c r="CG902" s="10"/>
      <c r="CH902" s="10"/>
      <c r="CI902" s="9"/>
      <c r="CJ902" s="10"/>
      <c r="CK902" s="10"/>
    </row>
    <row r="903" customFormat="false" ht="15" hidden="false" customHeight="false" outlineLevel="0" collapsed="false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10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10"/>
      <c r="CF903" s="10"/>
      <c r="CG903" s="10"/>
      <c r="CH903" s="10"/>
      <c r="CI903" s="9"/>
      <c r="CJ903" s="10"/>
      <c r="CK903" s="10"/>
    </row>
    <row r="904" customFormat="false" ht="15" hidden="false" customHeight="false" outlineLevel="0" collapsed="false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10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10"/>
      <c r="CF904" s="10"/>
      <c r="CG904" s="10"/>
      <c r="CH904" s="10"/>
      <c r="CI904" s="9"/>
      <c r="CJ904" s="10"/>
      <c r="CK904" s="10"/>
    </row>
    <row r="905" customFormat="false" ht="15" hidden="false" customHeight="false" outlineLevel="0" collapsed="false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10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10"/>
      <c r="CF905" s="10"/>
      <c r="CG905" s="10"/>
      <c r="CH905" s="10"/>
      <c r="CI905" s="9"/>
      <c r="CJ905" s="10"/>
      <c r="CK905" s="10"/>
    </row>
    <row r="906" customFormat="false" ht="15" hidden="false" customHeight="false" outlineLevel="0" collapsed="false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10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10"/>
      <c r="CF906" s="10"/>
      <c r="CG906" s="10"/>
      <c r="CH906" s="10"/>
      <c r="CI906" s="9"/>
      <c r="CJ906" s="10"/>
      <c r="CK906" s="10"/>
    </row>
    <row r="907" customFormat="false" ht="15" hidden="false" customHeight="false" outlineLevel="0" collapsed="false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10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10"/>
      <c r="CF907" s="10"/>
      <c r="CG907" s="10"/>
      <c r="CH907" s="10"/>
      <c r="CI907" s="9"/>
      <c r="CJ907" s="10"/>
      <c r="CK907" s="10"/>
    </row>
    <row r="908" customFormat="false" ht="15" hidden="false" customHeight="false" outlineLevel="0" collapsed="false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10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10"/>
      <c r="CF908" s="10"/>
      <c r="CG908" s="10"/>
      <c r="CH908" s="10"/>
      <c r="CI908" s="9"/>
      <c r="CJ908" s="10"/>
      <c r="CK908" s="10"/>
    </row>
    <row r="909" customFormat="false" ht="15" hidden="false" customHeight="false" outlineLevel="0" collapsed="false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10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10"/>
      <c r="CF909" s="10"/>
      <c r="CG909" s="10"/>
      <c r="CH909" s="10"/>
      <c r="CI909" s="9"/>
      <c r="CJ909" s="10"/>
      <c r="CK909" s="10"/>
    </row>
    <row r="910" customFormat="false" ht="15" hidden="false" customHeight="false" outlineLevel="0" collapsed="false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10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10"/>
      <c r="CF910" s="10"/>
      <c r="CG910" s="10"/>
      <c r="CH910" s="10"/>
      <c r="CI910" s="9"/>
      <c r="CJ910" s="10"/>
      <c r="CK910" s="10"/>
    </row>
    <row r="911" customFormat="false" ht="15" hidden="false" customHeight="false" outlineLevel="0" collapsed="false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10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10"/>
      <c r="CF911" s="10"/>
      <c r="CG911" s="10"/>
      <c r="CH911" s="10"/>
      <c r="CI911" s="9"/>
      <c r="CJ911" s="10"/>
      <c r="CK911" s="10"/>
    </row>
    <row r="912" customFormat="false" ht="15" hidden="false" customHeight="false" outlineLevel="0" collapsed="false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10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10"/>
      <c r="CF912" s="10"/>
      <c r="CG912" s="10"/>
      <c r="CH912" s="10"/>
      <c r="CI912" s="9"/>
      <c r="CJ912" s="10"/>
      <c r="CK912" s="10"/>
    </row>
    <row r="913" customFormat="false" ht="15" hidden="false" customHeight="false" outlineLevel="0" collapsed="false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10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10"/>
      <c r="CF913" s="10"/>
      <c r="CG913" s="10"/>
      <c r="CH913" s="10"/>
      <c r="CI913" s="9"/>
      <c r="CJ913" s="10"/>
      <c r="CK913" s="10"/>
    </row>
    <row r="914" customFormat="false" ht="15" hidden="false" customHeight="false" outlineLevel="0" collapsed="false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10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10"/>
      <c r="CF914" s="10"/>
      <c r="CG914" s="10"/>
      <c r="CH914" s="10"/>
      <c r="CI914" s="9"/>
      <c r="CJ914" s="10"/>
      <c r="CK914" s="10"/>
    </row>
    <row r="915" customFormat="false" ht="15" hidden="false" customHeight="false" outlineLevel="0" collapsed="false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10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10"/>
      <c r="CF915" s="10"/>
      <c r="CG915" s="10"/>
      <c r="CH915" s="10"/>
      <c r="CI915" s="9"/>
      <c r="CJ915" s="10"/>
      <c r="CK915" s="10"/>
    </row>
    <row r="916" customFormat="false" ht="15" hidden="false" customHeight="false" outlineLevel="0" collapsed="false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10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10"/>
      <c r="CF916" s="10"/>
      <c r="CG916" s="10"/>
      <c r="CH916" s="10"/>
      <c r="CI916" s="9"/>
      <c r="CJ916" s="10"/>
      <c r="CK916" s="10"/>
    </row>
    <row r="917" customFormat="false" ht="15" hidden="false" customHeight="false" outlineLevel="0" collapsed="false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10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10"/>
      <c r="CF917" s="10"/>
      <c r="CG917" s="10"/>
      <c r="CH917" s="10"/>
      <c r="CI917" s="9"/>
      <c r="CJ917" s="10"/>
      <c r="CK917" s="10"/>
    </row>
    <row r="918" customFormat="false" ht="15" hidden="false" customHeight="false" outlineLevel="0" collapsed="false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10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10"/>
      <c r="CF918" s="10"/>
      <c r="CG918" s="10"/>
      <c r="CH918" s="10"/>
      <c r="CI918" s="9"/>
      <c r="CJ918" s="10"/>
      <c r="CK918" s="10"/>
    </row>
    <row r="919" customFormat="false" ht="15" hidden="false" customHeight="false" outlineLevel="0" collapsed="false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10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10"/>
      <c r="CF919" s="10"/>
      <c r="CG919" s="10"/>
      <c r="CH919" s="10"/>
      <c r="CI919" s="9"/>
      <c r="CJ919" s="10"/>
      <c r="CK919" s="10"/>
    </row>
    <row r="920" customFormat="false" ht="15" hidden="false" customHeight="false" outlineLevel="0" collapsed="false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10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10"/>
      <c r="CF920" s="10"/>
      <c r="CG920" s="10"/>
      <c r="CH920" s="10"/>
      <c r="CI920" s="9"/>
      <c r="CJ920" s="10"/>
      <c r="CK920" s="10"/>
    </row>
    <row r="921" customFormat="false" ht="15" hidden="false" customHeight="false" outlineLevel="0" collapsed="false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10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10"/>
      <c r="CF921" s="10"/>
      <c r="CG921" s="10"/>
      <c r="CH921" s="10"/>
      <c r="CI921" s="9"/>
      <c r="CJ921" s="10"/>
      <c r="CK921" s="10"/>
    </row>
    <row r="922" customFormat="false" ht="15" hidden="false" customHeight="false" outlineLevel="0" collapsed="false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10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10"/>
      <c r="CF922" s="10"/>
      <c r="CG922" s="10"/>
      <c r="CH922" s="10"/>
      <c r="CI922" s="9"/>
      <c r="CJ922" s="10"/>
      <c r="CK922" s="10"/>
    </row>
    <row r="923" customFormat="false" ht="15" hidden="false" customHeight="false" outlineLevel="0" collapsed="false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10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10"/>
      <c r="CF923" s="10"/>
      <c r="CG923" s="10"/>
      <c r="CH923" s="10"/>
      <c r="CI923" s="9"/>
      <c r="CJ923" s="10"/>
      <c r="CK923" s="10"/>
    </row>
    <row r="924" customFormat="false" ht="15" hidden="false" customHeight="false" outlineLevel="0" collapsed="false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10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10"/>
      <c r="CF924" s="10"/>
      <c r="CG924" s="10"/>
      <c r="CH924" s="10"/>
      <c r="CI924" s="9"/>
      <c r="CJ924" s="10"/>
      <c r="CK924" s="10"/>
    </row>
    <row r="925" customFormat="false" ht="15" hidden="false" customHeight="false" outlineLevel="0" collapsed="false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10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10"/>
      <c r="CF925" s="10"/>
      <c r="CG925" s="10"/>
      <c r="CH925" s="10"/>
      <c r="CI925" s="9"/>
      <c r="CJ925" s="10"/>
      <c r="CK925" s="10"/>
    </row>
    <row r="926" customFormat="false" ht="15" hidden="false" customHeight="false" outlineLevel="0" collapsed="false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10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10"/>
      <c r="CF926" s="10"/>
      <c r="CG926" s="10"/>
      <c r="CH926" s="10"/>
      <c r="CI926" s="9"/>
      <c r="CJ926" s="10"/>
      <c r="CK926" s="10"/>
    </row>
    <row r="927" customFormat="false" ht="15" hidden="false" customHeight="false" outlineLevel="0" collapsed="false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10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10"/>
      <c r="CF927" s="10"/>
      <c r="CG927" s="10"/>
      <c r="CH927" s="10"/>
      <c r="CI927" s="9"/>
      <c r="CJ927" s="10"/>
      <c r="CK927" s="10"/>
    </row>
    <row r="928" customFormat="false" ht="15" hidden="false" customHeight="false" outlineLevel="0" collapsed="false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10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10"/>
      <c r="CF928" s="10"/>
      <c r="CG928" s="10"/>
      <c r="CH928" s="10"/>
      <c r="CI928" s="9"/>
      <c r="CJ928" s="10"/>
      <c r="CK928" s="10"/>
    </row>
    <row r="929" customFormat="false" ht="15" hidden="false" customHeight="false" outlineLevel="0" collapsed="false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10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10"/>
      <c r="CF929" s="10"/>
      <c r="CG929" s="10"/>
      <c r="CH929" s="10"/>
      <c r="CI929" s="9"/>
      <c r="CJ929" s="10"/>
      <c r="CK929" s="10"/>
    </row>
    <row r="930" customFormat="false" ht="15" hidden="false" customHeight="false" outlineLevel="0" collapsed="false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10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10"/>
      <c r="CF930" s="10"/>
      <c r="CG930" s="10"/>
      <c r="CH930" s="10"/>
      <c r="CI930" s="9"/>
      <c r="CJ930" s="10"/>
      <c r="CK930" s="10"/>
    </row>
    <row r="931" customFormat="false" ht="15" hidden="false" customHeight="false" outlineLevel="0" collapsed="false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10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10"/>
      <c r="CF931" s="10"/>
      <c r="CG931" s="10"/>
      <c r="CH931" s="10"/>
      <c r="CI931" s="9"/>
      <c r="CJ931" s="10"/>
      <c r="CK931" s="10"/>
    </row>
    <row r="932" customFormat="false" ht="15" hidden="false" customHeight="false" outlineLevel="0" collapsed="false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10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10"/>
      <c r="CF932" s="10"/>
      <c r="CG932" s="10"/>
      <c r="CH932" s="10"/>
      <c r="CI932" s="9"/>
      <c r="CJ932" s="10"/>
      <c r="CK932" s="10"/>
    </row>
    <row r="933" customFormat="false" ht="15" hidden="false" customHeight="false" outlineLevel="0" collapsed="false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10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10"/>
      <c r="CF933" s="10"/>
      <c r="CG933" s="10"/>
      <c r="CH933" s="10"/>
      <c r="CI933" s="9"/>
      <c r="CJ933" s="10"/>
      <c r="CK933" s="10"/>
    </row>
    <row r="934" customFormat="false" ht="15" hidden="false" customHeight="false" outlineLevel="0" collapsed="false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10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10"/>
      <c r="CF934" s="10"/>
      <c r="CG934" s="10"/>
      <c r="CH934" s="10"/>
      <c r="CI934" s="9"/>
      <c r="CJ934" s="10"/>
      <c r="CK934" s="10"/>
    </row>
    <row r="935" customFormat="false" ht="15" hidden="false" customHeight="false" outlineLevel="0" collapsed="false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10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10"/>
      <c r="CF935" s="10"/>
      <c r="CG935" s="10"/>
      <c r="CH935" s="10"/>
      <c r="CI935" s="9"/>
      <c r="CJ935" s="10"/>
      <c r="CK935" s="10"/>
    </row>
    <row r="936" customFormat="false" ht="15" hidden="false" customHeight="false" outlineLevel="0" collapsed="false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10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10"/>
      <c r="CF936" s="10"/>
      <c r="CG936" s="10"/>
      <c r="CH936" s="10"/>
      <c r="CI936" s="9"/>
      <c r="CJ936" s="10"/>
      <c r="CK936" s="10"/>
    </row>
    <row r="937" customFormat="false" ht="15" hidden="false" customHeight="false" outlineLevel="0" collapsed="false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10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10"/>
      <c r="CF937" s="10"/>
      <c r="CG937" s="10"/>
      <c r="CH937" s="10"/>
      <c r="CI937" s="9"/>
      <c r="CJ937" s="10"/>
      <c r="CK937" s="10"/>
    </row>
    <row r="938" customFormat="false" ht="15" hidden="false" customHeight="false" outlineLevel="0" collapsed="false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10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10"/>
      <c r="CF938" s="10"/>
      <c r="CG938" s="10"/>
      <c r="CH938" s="10"/>
      <c r="CI938" s="9"/>
      <c r="CJ938" s="10"/>
      <c r="CK938" s="10"/>
    </row>
    <row r="939" customFormat="false" ht="15" hidden="false" customHeight="false" outlineLevel="0" collapsed="false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10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10"/>
      <c r="CF939" s="10"/>
      <c r="CG939" s="10"/>
      <c r="CH939" s="10"/>
      <c r="CI939" s="9"/>
      <c r="CJ939" s="10"/>
      <c r="CK939" s="10"/>
    </row>
    <row r="940" customFormat="false" ht="15" hidden="false" customHeight="false" outlineLevel="0" collapsed="false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10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10"/>
      <c r="CF940" s="10"/>
      <c r="CG940" s="10"/>
      <c r="CH940" s="10"/>
      <c r="CI940" s="9"/>
      <c r="CJ940" s="10"/>
      <c r="CK940" s="10"/>
    </row>
    <row r="941" customFormat="false" ht="15" hidden="false" customHeight="false" outlineLevel="0" collapsed="false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10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10"/>
      <c r="CF941" s="10"/>
      <c r="CG941" s="10"/>
      <c r="CH941" s="10"/>
      <c r="CI941" s="9"/>
      <c r="CJ941" s="10"/>
      <c r="CK941" s="10"/>
    </row>
    <row r="942" customFormat="false" ht="15" hidden="false" customHeight="false" outlineLevel="0" collapsed="false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10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10"/>
      <c r="CF942" s="10"/>
      <c r="CG942" s="10"/>
      <c r="CH942" s="10"/>
      <c r="CI942" s="9"/>
      <c r="CJ942" s="10"/>
      <c r="CK942" s="10"/>
    </row>
    <row r="943" customFormat="false" ht="15" hidden="false" customHeight="false" outlineLevel="0" collapsed="false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10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10"/>
      <c r="CF943" s="10"/>
      <c r="CG943" s="10"/>
      <c r="CH943" s="10"/>
      <c r="CI943" s="9"/>
      <c r="CJ943" s="10"/>
      <c r="CK943" s="10"/>
    </row>
    <row r="944" customFormat="false" ht="15" hidden="false" customHeight="false" outlineLevel="0" collapsed="false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10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10"/>
      <c r="CF944" s="10"/>
      <c r="CG944" s="10"/>
      <c r="CH944" s="10"/>
      <c r="CI944" s="9"/>
      <c r="CJ944" s="10"/>
      <c r="CK944" s="10"/>
    </row>
    <row r="945" customFormat="false" ht="15" hidden="false" customHeight="false" outlineLevel="0" collapsed="false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10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10"/>
      <c r="CF945" s="10"/>
      <c r="CG945" s="10"/>
      <c r="CH945" s="10"/>
      <c r="CI945" s="9"/>
      <c r="CJ945" s="10"/>
      <c r="CK945" s="10"/>
    </row>
    <row r="946" customFormat="false" ht="15" hidden="false" customHeight="false" outlineLevel="0" collapsed="false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10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10"/>
      <c r="CF946" s="10"/>
      <c r="CG946" s="10"/>
      <c r="CH946" s="10"/>
      <c r="CI946" s="9"/>
      <c r="CJ946" s="10"/>
      <c r="CK946" s="10"/>
    </row>
    <row r="947" customFormat="false" ht="15" hidden="false" customHeight="false" outlineLevel="0" collapsed="false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10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10"/>
      <c r="CF947" s="10"/>
      <c r="CG947" s="10"/>
      <c r="CH947" s="10"/>
      <c r="CI947" s="9"/>
      <c r="CJ947" s="10"/>
      <c r="CK947" s="10"/>
    </row>
    <row r="948" customFormat="false" ht="15" hidden="false" customHeight="false" outlineLevel="0" collapsed="false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10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10"/>
      <c r="CF948" s="10"/>
      <c r="CG948" s="10"/>
      <c r="CH948" s="10"/>
      <c r="CI948" s="9"/>
      <c r="CJ948" s="10"/>
      <c r="CK948" s="10"/>
    </row>
    <row r="949" customFormat="false" ht="15" hidden="false" customHeight="false" outlineLevel="0" collapsed="false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10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10"/>
      <c r="CF949" s="10"/>
      <c r="CG949" s="10"/>
      <c r="CH949" s="10"/>
      <c r="CI949" s="9"/>
      <c r="CJ949" s="10"/>
      <c r="CK949" s="10"/>
    </row>
    <row r="950" customFormat="false" ht="15" hidden="false" customHeight="false" outlineLevel="0" collapsed="false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10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10"/>
      <c r="CF950" s="10"/>
      <c r="CG950" s="10"/>
      <c r="CH950" s="10"/>
      <c r="CI950" s="9"/>
      <c r="CJ950" s="10"/>
      <c r="CK950" s="10"/>
    </row>
    <row r="951" customFormat="false" ht="15" hidden="false" customHeight="false" outlineLevel="0" collapsed="false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10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10"/>
      <c r="CF951" s="10"/>
      <c r="CG951" s="10"/>
      <c r="CH951" s="10"/>
      <c r="CI951" s="9"/>
      <c r="CJ951" s="10"/>
      <c r="CK951" s="10"/>
    </row>
    <row r="952" customFormat="false" ht="15" hidden="false" customHeight="false" outlineLevel="0" collapsed="false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10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10"/>
      <c r="CF952" s="10"/>
      <c r="CG952" s="10"/>
      <c r="CH952" s="10"/>
      <c r="CI952" s="9"/>
      <c r="CJ952" s="10"/>
      <c r="CK952" s="10"/>
    </row>
    <row r="953" customFormat="false" ht="15" hidden="false" customHeight="false" outlineLevel="0" collapsed="false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10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10"/>
      <c r="CF953" s="10"/>
      <c r="CG953" s="10"/>
      <c r="CH953" s="10"/>
      <c r="CI953" s="9"/>
      <c r="CJ953" s="10"/>
      <c r="CK953" s="10"/>
    </row>
    <row r="954" customFormat="false" ht="15" hidden="false" customHeight="false" outlineLevel="0" collapsed="false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10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10"/>
      <c r="CF954" s="10"/>
      <c r="CG954" s="10"/>
      <c r="CH954" s="10"/>
      <c r="CI954" s="9"/>
      <c r="CJ954" s="10"/>
      <c r="CK954" s="10"/>
    </row>
    <row r="955" customFormat="false" ht="15" hidden="false" customHeight="false" outlineLevel="0" collapsed="false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10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10"/>
      <c r="CF955" s="10"/>
      <c r="CG955" s="10"/>
      <c r="CH955" s="10"/>
      <c r="CI955" s="9"/>
      <c r="CJ955" s="10"/>
      <c r="CK955" s="10"/>
    </row>
    <row r="956" customFormat="false" ht="15" hidden="false" customHeight="false" outlineLevel="0" collapsed="false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10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10"/>
      <c r="CF956" s="10"/>
      <c r="CG956" s="10"/>
      <c r="CH956" s="10"/>
      <c r="CI956" s="9"/>
      <c r="CJ956" s="10"/>
      <c r="CK956" s="10"/>
    </row>
    <row r="957" customFormat="false" ht="15" hidden="false" customHeight="false" outlineLevel="0" collapsed="false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10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10"/>
      <c r="CF957" s="10"/>
      <c r="CG957" s="10"/>
      <c r="CH957" s="10"/>
      <c r="CI957" s="9"/>
      <c r="CJ957" s="10"/>
      <c r="CK957" s="10"/>
    </row>
    <row r="958" customFormat="false" ht="15" hidden="false" customHeight="false" outlineLevel="0" collapsed="false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10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10"/>
      <c r="CF958" s="10"/>
      <c r="CG958" s="10"/>
      <c r="CH958" s="10"/>
      <c r="CI958" s="9"/>
      <c r="CJ958" s="10"/>
      <c r="CK958" s="10"/>
    </row>
    <row r="959" customFormat="false" ht="15" hidden="false" customHeight="false" outlineLevel="0" collapsed="false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10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10"/>
      <c r="CF959" s="10"/>
      <c r="CG959" s="10"/>
      <c r="CH959" s="10"/>
      <c r="CI959" s="9"/>
      <c r="CJ959" s="10"/>
      <c r="CK959" s="10"/>
    </row>
    <row r="960" customFormat="false" ht="15" hidden="false" customHeight="false" outlineLevel="0" collapsed="false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10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10"/>
      <c r="CF960" s="10"/>
      <c r="CG960" s="10"/>
      <c r="CH960" s="10"/>
      <c r="CI960" s="9"/>
      <c r="CJ960" s="10"/>
      <c r="CK960" s="10"/>
    </row>
    <row r="961" customFormat="false" ht="15" hidden="false" customHeight="false" outlineLevel="0" collapsed="false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10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10"/>
      <c r="CF961" s="10"/>
      <c r="CG961" s="10"/>
      <c r="CH961" s="10"/>
      <c r="CI961" s="9"/>
      <c r="CJ961" s="10"/>
      <c r="CK961" s="10"/>
    </row>
    <row r="962" customFormat="false" ht="15" hidden="false" customHeight="false" outlineLevel="0" collapsed="false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10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10"/>
      <c r="CF962" s="10"/>
      <c r="CG962" s="10"/>
      <c r="CH962" s="10"/>
      <c r="CI962" s="9"/>
      <c r="CJ962" s="10"/>
      <c r="CK962" s="10"/>
    </row>
    <row r="963" customFormat="false" ht="15" hidden="false" customHeight="false" outlineLevel="0" collapsed="false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10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10"/>
      <c r="CF963" s="10"/>
      <c r="CG963" s="10"/>
      <c r="CH963" s="10"/>
      <c r="CI963" s="9"/>
      <c r="CJ963" s="10"/>
      <c r="CK963" s="10"/>
    </row>
    <row r="964" customFormat="false" ht="15" hidden="false" customHeight="false" outlineLevel="0" collapsed="false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10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10"/>
      <c r="CF964" s="10"/>
      <c r="CG964" s="10"/>
      <c r="CH964" s="10"/>
      <c r="CI964" s="9"/>
      <c r="CJ964" s="10"/>
      <c r="CK964" s="10"/>
    </row>
    <row r="965" customFormat="false" ht="15" hidden="false" customHeight="false" outlineLevel="0" collapsed="false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10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10"/>
      <c r="CF965" s="10"/>
      <c r="CG965" s="10"/>
      <c r="CH965" s="10"/>
      <c r="CI965" s="9"/>
      <c r="CJ965" s="10"/>
      <c r="CK965" s="10"/>
    </row>
    <row r="966" customFormat="false" ht="15" hidden="false" customHeight="false" outlineLevel="0" collapsed="false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10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10"/>
      <c r="CF966" s="10"/>
      <c r="CG966" s="10"/>
      <c r="CH966" s="10"/>
      <c r="CI966" s="9"/>
      <c r="CJ966" s="10"/>
      <c r="CK966" s="10"/>
    </row>
    <row r="967" customFormat="false" ht="15" hidden="false" customHeight="false" outlineLevel="0" collapsed="false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10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10"/>
      <c r="CF967" s="10"/>
      <c r="CG967" s="10"/>
      <c r="CH967" s="10"/>
      <c r="CI967" s="9"/>
      <c r="CJ967" s="10"/>
      <c r="CK967" s="10"/>
    </row>
    <row r="968" customFormat="false" ht="15" hidden="false" customHeight="false" outlineLevel="0" collapsed="false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10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10"/>
      <c r="CF968" s="10"/>
      <c r="CG968" s="10"/>
      <c r="CH968" s="10"/>
      <c r="CI968" s="9"/>
      <c r="CJ968" s="10"/>
      <c r="CK968" s="10"/>
    </row>
    <row r="969" customFormat="false" ht="15" hidden="false" customHeight="false" outlineLevel="0" collapsed="false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10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10"/>
      <c r="CF969" s="10"/>
      <c r="CG969" s="10"/>
      <c r="CH969" s="10"/>
      <c r="CI969" s="9"/>
      <c r="CJ969" s="10"/>
      <c r="CK969" s="10"/>
    </row>
    <row r="970" customFormat="false" ht="15" hidden="false" customHeight="false" outlineLevel="0" collapsed="false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10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10"/>
      <c r="CF970" s="10"/>
      <c r="CG970" s="10"/>
      <c r="CH970" s="10"/>
      <c r="CI970" s="9"/>
      <c r="CJ970" s="10"/>
      <c r="CK970" s="10"/>
    </row>
    <row r="971" customFormat="false" ht="15" hidden="false" customHeight="false" outlineLevel="0" collapsed="false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10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10"/>
      <c r="CF971" s="10"/>
      <c r="CG971" s="10"/>
      <c r="CH971" s="10"/>
      <c r="CI971" s="9"/>
      <c r="CJ971" s="10"/>
      <c r="CK971" s="10"/>
    </row>
    <row r="972" customFormat="false" ht="15" hidden="false" customHeight="false" outlineLevel="0" collapsed="false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10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10"/>
      <c r="CF972" s="10"/>
      <c r="CG972" s="10"/>
      <c r="CH972" s="10"/>
      <c r="CI972" s="9"/>
      <c r="CJ972" s="10"/>
      <c r="CK972" s="10"/>
    </row>
    <row r="973" customFormat="false" ht="15" hidden="false" customHeight="false" outlineLevel="0" collapsed="false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10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10"/>
      <c r="CF973" s="10"/>
      <c r="CG973" s="10"/>
      <c r="CH973" s="10"/>
      <c r="CI973" s="9"/>
      <c r="CJ973" s="10"/>
      <c r="CK973" s="10"/>
    </row>
    <row r="974" customFormat="false" ht="15" hidden="false" customHeight="false" outlineLevel="0" collapsed="false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10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10"/>
      <c r="CF974" s="10"/>
      <c r="CG974" s="10"/>
      <c r="CH974" s="10"/>
      <c r="CI974" s="9"/>
      <c r="CJ974" s="10"/>
      <c r="CK974" s="10"/>
    </row>
    <row r="975" customFormat="false" ht="15" hidden="false" customHeight="false" outlineLevel="0" collapsed="false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10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10"/>
      <c r="CF975" s="10"/>
      <c r="CG975" s="10"/>
      <c r="CH975" s="10"/>
      <c r="CI975" s="9"/>
      <c r="CJ975" s="10"/>
      <c r="CK975" s="10"/>
    </row>
    <row r="976" customFormat="false" ht="15" hidden="false" customHeight="false" outlineLevel="0" collapsed="false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10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10"/>
      <c r="CF976" s="10"/>
      <c r="CG976" s="10"/>
      <c r="CH976" s="10"/>
      <c r="CI976" s="9"/>
      <c r="CJ976" s="10"/>
      <c r="CK976" s="10"/>
    </row>
    <row r="977" customFormat="false" ht="15" hidden="false" customHeight="false" outlineLevel="0" collapsed="false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10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10"/>
      <c r="CF977" s="10"/>
      <c r="CG977" s="10"/>
      <c r="CH977" s="10"/>
      <c r="CI977" s="9"/>
      <c r="CJ977" s="10"/>
      <c r="CK977" s="10"/>
    </row>
    <row r="978" customFormat="false" ht="15" hidden="false" customHeight="false" outlineLevel="0" collapsed="false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10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10"/>
      <c r="CF978" s="10"/>
      <c r="CG978" s="10"/>
      <c r="CH978" s="10"/>
      <c r="CI978" s="9"/>
      <c r="CJ978" s="10"/>
      <c r="CK978" s="10"/>
    </row>
    <row r="979" customFormat="false" ht="15" hidden="false" customHeight="false" outlineLevel="0" collapsed="false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10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10"/>
      <c r="CF979" s="10"/>
      <c r="CG979" s="10"/>
      <c r="CH979" s="10"/>
      <c r="CI979" s="9"/>
      <c r="CJ979" s="10"/>
      <c r="CK979" s="10"/>
    </row>
    <row r="980" customFormat="false" ht="15" hidden="false" customHeight="false" outlineLevel="0" collapsed="false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10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10"/>
      <c r="CF980" s="10"/>
      <c r="CG980" s="10"/>
      <c r="CH980" s="10"/>
      <c r="CI980" s="9"/>
      <c r="CJ980" s="10"/>
      <c r="CK980" s="10"/>
    </row>
    <row r="981" customFormat="false" ht="15" hidden="false" customHeight="false" outlineLevel="0" collapsed="false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10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10"/>
      <c r="CF981" s="10"/>
      <c r="CG981" s="10"/>
      <c r="CH981" s="10"/>
      <c r="CI981" s="9"/>
      <c r="CJ981" s="10"/>
      <c r="CK981" s="10"/>
    </row>
    <row r="982" customFormat="false" ht="15" hidden="false" customHeight="false" outlineLevel="0" collapsed="false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10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10"/>
      <c r="CF982" s="10"/>
      <c r="CG982" s="10"/>
      <c r="CH982" s="10"/>
      <c r="CI982" s="9"/>
      <c r="CJ982" s="10"/>
      <c r="CK982" s="10"/>
    </row>
    <row r="983" customFormat="false" ht="15" hidden="false" customHeight="false" outlineLevel="0" collapsed="false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10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10"/>
      <c r="CF983" s="10"/>
      <c r="CG983" s="10"/>
      <c r="CH983" s="10"/>
      <c r="CI983" s="9"/>
      <c r="CJ983" s="10"/>
      <c r="CK983" s="10"/>
    </row>
    <row r="984" customFormat="false" ht="15" hidden="false" customHeight="false" outlineLevel="0" collapsed="false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10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10"/>
      <c r="CF984" s="10"/>
      <c r="CG984" s="10"/>
      <c r="CH984" s="10"/>
      <c r="CI984" s="9"/>
      <c r="CJ984" s="10"/>
      <c r="CK984" s="10"/>
    </row>
    <row r="985" customFormat="false" ht="15" hidden="false" customHeight="false" outlineLevel="0" collapsed="false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10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10"/>
      <c r="CF985" s="10"/>
      <c r="CG985" s="10"/>
      <c r="CH985" s="10"/>
      <c r="CI985" s="9"/>
      <c r="CJ985" s="10"/>
      <c r="CK985" s="10"/>
    </row>
    <row r="986" customFormat="false" ht="15" hidden="false" customHeight="false" outlineLevel="0" collapsed="false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10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10"/>
      <c r="CF986" s="10"/>
      <c r="CG986" s="10"/>
      <c r="CH986" s="10"/>
      <c r="CI986" s="9"/>
      <c r="CJ986" s="10"/>
      <c r="CK986" s="10"/>
    </row>
    <row r="987" customFormat="false" ht="15" hidden="false" customHeight="false" outlineLevel="0" collapsed="false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10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10"/>
      <c r="CF987" s="10"/>
      <c r="CG987" s="10"/>
      <c r="CH987" s="10"/>
      <c r="CI987" s="9"/>
      <c r="CJ987" s="10"/>
      <c r="CK987" s="10"/>
    </row>
    <row r="988" customFormat="false" ht="15" hidden="false" customHeight="false" outlineLevel="0" collapsed="false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10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10"/>
      <c r="CF988" s="10"/>
      <c r="CG988" s="10"/>
      <c r="CH988" s="10"/>
      <c r="CI988" s="9"/>
      <c r="CJ988" s="10"/>
      <c r="CK988" s="10"/>
    </row>
    <row r="989" customFormat="false" ht="15" hidden="false" customHeight="false" outlineLevel="0" collapsed="false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10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10"/>
      <c r="CF989" s="10"/>
      <c r="CG989" s="10"/>
      <c r="CH989" s="10"/>
      <c r="CI989" s="9"/>
      <c r="CJ989" s="10"/>
      <c r="CK989" s="10"/>
    </row>
    <row r="990" customFormat="false" ht="15" hidden="false" customHeight="false" outlineLevel="0" collapsed="false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10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10"/>
      <c r="CF990" s="10"/>
      <c r="CG990" s="10"/>
      <c r="CH990" s="10"/>
      <c r="CI990" s="9"/>
      <c r="CJ990" s="10"/>
      <c r="CK990" s="10"/>
    </row>
    <row r="991" customFormat="false" ht="15" hidden="false" customHeight="false" outlineLevel="0" collapsed="false">
      <c r="A991" s="8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10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10"/>
      <c r="CF991" s="10"/>
      <c r="CG991" s="10"/>
      <c r="CH991" s="10"/>
      <c r="CI991" s="9"/>
      <c r="CJ991" s="10"/>
      <c r="CK991" s="10"/>
    </row>
    <row r="992" customFormat="false" ht="15" hidden="false" customHeight="false" outlineLevel="0" collapsed="false">
      <c r="A992" s="8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10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10"/>
      <c r="CF992" s="10"/>
      <c r="CG992" s="10"/>
      <c r="CH992" s="10"/>
      <c r="CI992" s="9"/>
      <c r="CJ992" s="10"/>
      <c r="CK992" s="10"/>
    </row>
    <row r="993" customFormat="false" ht="15" hidden="false" customHeight="false" outlineLevel="0" collapsed="false">
      <c r="A993" s="8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10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10"/>
      <c r="CF993" s="10"/>
      <c r="CG993" s="10"/>
      <c r="CH993" s="10"/>
      <c r="CI993" s="9"/>
      <c r="CJ993" s="10"/>
      <c r="CK993" s="10"/>
    </row>
    <row r="994" customFormat="false" ht="15" hidden="false" customHeight="false" outlineLevel="0" collapsed="false">
      <c r="A994" s="8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10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10"/>
      <c r="CF994" s="10"/>
      <c r="CG994" s="10"/>
      <c r="CH994" s="10"/>
      <c r="CI994" s="9"/>
      <c r="CJ994" s="10"/>
      <c r="CK994" s="10"/>
    </row>
    <row r="995" customFormat="false" ht="15" hidden="false" customHeight="false" outlineLevel="0" collapsed="false">
      <c r="A995" s="8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10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10"/>
      <c r="CF995" s="10"/>
      <c r="CG995" s="10"/>
      <c r="CH995" s="10"/>
      <c r="CI995" s="9"/>
      <c r="CJ995" s="10"/>
      <c r="CK995" s="10"/>
    </row>
    <row r="996" customFormat="false" ht="15" hidden="false" customHeight="false" outlineLevel="0" collapsed="false">
      <c r="A996" s="8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10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10"/>
      <c r="CF996" s="10"/>
      <c r="CG996" s="10"/>
      <c r="CH996" s="10"/>
      <c r="CI996" s="9"/>
      <c r="CJ996" s="10"/>
      <c r="CK996" s="10"/>
    </row>
    <row r="997" customFormat="false" ht="15" hidden="false" customHeight="false" outlineLevel="0" collapsed="false">
      <c r="A997" s="8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10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10"/>
      <c r="CF997" s="10"/>
      <c r="CG997" s="10"/>
      <c r="CH997" s="10"/>
      <c r="CI997" s="9"/>
      <c r="CJ997" s="10"/>
      <c r="CK997" s="10"/>
    </row>
    <row r="998" customFormat="false" ht="15" hidden="false" customHeight="false" outlineLevel="0" collapsed="false">
      <c r="A998" s="8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10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10"/>
      <c r="CF998" s="10"/>
      <c r="CG998" s="10"/>
      <c r="CH998" s="10"/>
      <c r="CI998" s="9"/>
      <c r="CJ998" s="10"/>
      <c r="CK998" s="10"/>
    </row>
    <row r="999" customFormat="false" ht="15" hidden="false" customHeight="false" outlineLevel="0" collapsed="false">
      <c r="A999" s="8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10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10"/>
      <c r="CF999" s="10"/>
      <c r="CG999" s="10"/>
      <c r="CH999" s="10"/>
      <c r="CI999" s="9"/>
      <c r="CJ999" s="10"/>
      <c r="CK999" s="10"/>
    </row>
    <row r="1000" customFormat="false" ht="15" hidden="false" customHeight="false" outlineLevel="0" collapsed="false">
      <c r="A1000" s="8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10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10"/>
      <c r="CF1000" s="10"/>
      <c r="CG1000" s="10"/>
      <c r="CH1000" s="10"/>
      <c r="CI1000" s="9"/>
      <c r="CJ1000" s="10"/>
      <c r="CK1000" s="10"/>
    </row>
    <row r="1001" customFormat="false" ht="15" hidden="false" customHeight="false" outlineLevel="0" collapsed="false">
      <c r="A1001" s="8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10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10"/>
      <c r="CF1001" s="10"/>
      <c r="CG1001" s="10"/>
      <c r="CH1001" s="10"/>
      <c r="CI1001" s="9"/>
      <c r="CJ1001" s="10"/>
      <c r="CK1001" s="10"/>
    </row>
    <row r="1002" customFormat="false" ht="15" hidden="false" customHeight="false" outlineLevel="0" collapsed="false">
      <c r="A1002" s="8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10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10"/>
      <c r="CF1002" s="10"/>
      <c r="CG1002" s="10"/>
      <c r="CH1002" s="10"/>
      <c r="CI1002" s="9"/>
      <c r="CJ1002" s="10"/>
      <c r="CK1002" s="10"/>
    </row>
    <row r="1003" customFormat="false" ht="15" hidden="false" customHeight="false" outlineLevel="0" collapsed="false">
      <c r="A1003" s="8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10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10"/>
      <c r="CF1003" s="10"/>
      <c r="CG1003" s="10"/>
      <c r="CH1003" s="10"/>
      <c r="CI1003" s="9"/>
      <c r="CJ1003" s="10"/>
      <c r="CK1003" s="10"/>
    </row>
    <row r="1004" customFormat="false" ht="15" hidden="false" customHeight="false" outlineLevel="0" collapsed="false">
      <c r="A1004" s="8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10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10"/>
      <c r="CF1004" s="10"/>
      <c r="CG1004" s="10"/>
      <c r="CH1004" s="10"/>
      <c r="CI1004" s="9"/>
      <c r="CJ1004" s="10"/>
      <c r="CK1004" s="10"/>
    </row>
    <row r="1005" customFormat="false" ht="15" hidden="false" customHeight="false" outlineLevel="0" collapsed="false">
      <c r="A1005" s="8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10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10"/>
      <c r="CF1005" s="10"/>
      <c r="CG1005" s="10"/>
      <c r="CH1005" s="10"/>
      <c r="CI1005" s="9"/>
      <c r="CJ1005" s="10"/>
      <c r="CK1005" s="10"/>
    </row>
    <row r="1006" customFormat="false" ht="15" hidden="false" customHeight="false" outlineLevel="0" collapsed="false">
      <c r="A1006" s="8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10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10"/>
      <c r="CF1006" s="10"/>
      <c r="CG1006" s="10"/>
      <c r="CH1006" s="10"/>
      <c r="CI1006" s="9"/>
      <c r="CJ1006" s="10"/>
      <c r="CK1006" s="10"/>
    </row>
    <row r="1007" customFormat="false" ht="15" hidden="false" customHeight="false" outlineLevel="0" collapsed="false">
      <c r="A1007" s="8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10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10"/>
      <c r="CF1007" s="10"/>
      <c r="CG1007" s="10"/>
      <c r="CH1007" s="10"/>
      <c r="CI1007" s="9"/>
      <c r="CJ1007" s="10"/>
      <c r="CK1007" s="10"/>
    </row>
    <row r="1008" customFormat="false" ht="15" hidden="false" customHeight="false" outlineLevel="0" collapsed="false">
      <c r="A1008" s="8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10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10"/>
      <c r="CF1008" s="10"/>
      <c r="CG1008" s="10"/>
      <c r="CH1008" s="10"/>
      <c r="CI1008" s="9"/>
      <c r="CJ1008" s="10"/>
      <c r="CK1008" s="10"/>
    </row>
    <row r="1009" customFormat="false" ht="15" hidden="false" customHeight="false" outlineLevel="0" collapsed="false">
      <c r="A1009" s="8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10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10"/>
      <c r="CF1009" s="10"/>
      <c r="CG1009" s="10"/>
      <c r="CH1009" s="10"/>
      <c r="CI1009" s="9"/>
      <c r="CJ1009" s="10"/>
      <c r="CK1009" s="10"/>
    </row>
    <row r="1010" customFormat="false" ht="15" hidden="false" customHeight="false" outlineLevel="0" collapsed="false">
      <c r="A1010" s="8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10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10"/>
      <c r="CF1010" s="10"/>
      <c r="CG1010" s="10"/>
      <c r="CH1010" s="10"/>
      <c r="CI1010" s="9"/>
      <c r="CJ1010" s="10"/>
      <c r="CK1010" s="10"/>
    </row>
    <row r="1011" customFormat="false" ht="15" hidden="false" customHeight="false" outlineLevel="0" collapsed="false">
      <c r="A1011" s="8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10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10"/>
      <c r="CF1011" s="10"/>
      <c r="CG1011" s="10"/>
      <c r="CH1011" s="10"/>
      <c r="CI1011" s="9"/>
      <c r="CJ1011" s="10"/>
      <c r="CK1011" s="10"/>
    </row>
    <row r="1012" customFormat="false" ht="15" hidden="false" customHeight="false" outlineLevel="0" collapsed="false">
      <c r="A1012" s="8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10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  <c r="CA1012" s="9"/>
      <c r="CB1012" s="9"/>
      <c r="CC1012" s="9"/>
      <c r="CD1012" s="9"/>
      <c r="CE1012" s="10"/>
      <c r="CF1012" s="10"/>
      <c r="CG1012" s="10"/>
      <c r="CH1012" s="10"/>
      <c r="CI1012" s="9"/>
      <c r="CJ1012" s="10"/>
      <c r="CK1012" s="10"/>
    </row>
    <row r="1013" customFormat="false" ht="15" hidden="false" customHeight="false" outlineLevel="0" collapsed="false">
      <c r="A1013" s="8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10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  <c r="CA1013" s="9"/>
      <c r="CB1013" s="9"/>
      <c r="CC1013" s="9"/>
      <c r="CD1013" s="9"/>
      <c r="CE1013" s="10"/>
      <c r="CF1013" s="10"/>
      <c r="CG1013" s="10"/>
      <c r="CH1013" s="10"/>
      <c r="CI1013" s="9"/>
      <c r="CJ1013" s="10"/>
      <c r="CK1013" s="10"/>
    </row>
    <row r="1014" customFormat="false" ht="15" hidden="false" customHeight="false" outlineLevel="0" collapsed="false">
      <c r="A1014" s="8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10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  <c r="CA1014" s="9"/>
      <c r="CB1014" s="9"/>
      <c r="CC1014" s="9"/>
      <c r="CD1014" s="9"/>
      <c r="CE1014" s="10"/>
      <c r="CF1014" s="10"/>
      <c r="CG1014" s="10"/>
      <c r="CH1014" s="10"/>
      <c r="CI1014" s="9"/>
      <c r="CJ1014" s="10"/>
      <c r="CK1014" s="10"/>
    </row>
    <row r="1015" customFormat="false" ht="15" hidden="false" customHeight="false" outlineLevel="0" collapsed="false">
      <c r="A1015" s="8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10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  <c r="CA1015" s="9"/>
      <c r="CB1015" s="9"/>
      <c r="CC1015" s="9"/>
      <c r="CD1015" s="9"/>
      <c r="CE1015" s="10"/>
      <c r="CF1015" s="10"/>
      <c r="CG1015" s="10"/>
      <c r="CH1015" s="10"/>
      <c r="CI1015" s="9"/>
      <c r="CJ1015" s="10"/>
      <c r="CK1015" s="10"/>
    </row>
    <row r="1016" customFormat="false" ht="15" hidden="false" customHeight="false" outlineLevel="0" collapsed="false">
      <c r="A1016" s="8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10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  <c r="CA1016" s="9"/>
      <c r="CB1016" s="9"/>
      <c r="CC1016" s="9"/>
      <c r="CD1016" s="9"/>
      <c r="CE1016" s="10"/>
      <c r="CF1016" s="10"/>
      <c r="CG1016" s="10"/>
      <c r="CH1016" s="10"/>
      <c r="CI1016" s="9"/>
      <c r="CJ1016" s="10"/>
      <c r="CK1016" s="10"/>
    </row>
    <row r="1017" customFormat="false" ht="15" hidden="false" customHeight="false" outlineLevel="0" collapsed="false">
      <c r="A1017" s="8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10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  <c r="CA1017" s="9"/>
      <c r="CB1017" s="9"/>
      <c r="CC1017" s="9"/>
      <c r="CD1017" s="9"/>
      <c r="CE1017" s="10"/>
      <c r="CF1017" s="10"/>
      <c r="CG1017" s="10"/>
      <c r="CH1017" s="10"/>
      <c r="CI1017" s="9"/>
      <c r="CJ1017" s="10"/>
      <c r="CK1017" s="10"/>
    </row>
    <row r="1018" customFormat="false" ht="15" hidden="false" customHeight="false" outlineLevel="0" collapsed="false">
      <c r="A1018" s="8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10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  <c r="CA1018" s="9"/>
      <c r="CB1018" s="9"/>
      <c r="CC1018" s="9"/>
      <c r="CD1018" s="9"/>
      <c r="CE1018" s="10"/>
      <c r="CF1018" s="10"/>
      <c r="CG1018" s="10"/>
      <c r="CH1018" s="10"/>
      <c r="CI1018" s="9"/>
      <c r="CJ1018" s="10"/>
      <c r="CK1018" s="10"/>
    </row>
    <row r="1019" customFormat="false" ht="15" hidden="false" customHeight="false" outlineLevel="0" collapsed="false">
      <c r="A1019" s="8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10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  <c r="CA1019" s="9"/>
      <c r="CB1019" s="9"/>
      <c r="CC1019" s="9"/>
      <c r="CD1019" s="9"/>
      <c r="CE1019" s="10"/>
      <c r="CF1019" s="10"/>
      <c r="CG1019" s="10"/>
      <c r="CH1019" s="10"/>
      <c r="CI1019" s="9"/>
      <c r="CJ1019" s="10"/>
      <c r="CK1019" s="10"/>
    </row>
    <row r="1020" customFormat="false" ht="15" hidden="false" customHeight="false" outlineLevel="0" collapsed="false">
      <c r="A1020" s="8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10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  <c r="CA1020" s="9"/>
      <c r="CB1020" s="9"/>
      <c r="CC1020" s="9"/>
      <c r="CD1020" s="9"/>
      <c r="CE1020" s="10"/>
      <c r="CF1020" s="10"/>
      <c r="CG1020" s="10"/>
      <c r="CH1020" s="10"/>
      <c r="CI1020" s="9"/>
      <c r="CJ1020" s="10"/>
      <c r="CK1020" s="10"/>
    </row>
    <row r="1021" customFormat="false" ht="15" hidden="false" customHeight="false" outlineLevel="0" collapsed="false">
      <c r="A1021" s="8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10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  <c r="CA1021" s="9"/>
      <c r="CB1021" s="9"/>
      <c r="CC1021" s="9"/>
      <c r="CD1021" s="9"/>
      <c r="CE1021" s="10"/>
      <c r="CF1021" s="10"/>
      <c r="CG1021" s="10"/>
      <c r="CH1021" s="10"/>
      <c r="CI1021" s="9"/>
      <c r="CJ1021" s="10"/>
      <c r="CK1021" s="10"/>
    </row>
    <row r="1022" customFormat="false" ht="15" hidden="false" customHeight="false" outlineLevel="0" collapsed="false">
      <c r="A1022" s="8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10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  <c r="CA1022" s="9"/>
      <c r="CB1022" s="9"/>
      <c r="CC1022" s="9"/>
      <c r="CD1022" s="9"/>
      <c r="CE1022" s="10"/>
      <c r="CF1022" s="10"/>
      <c r="CG1022" s="10"/>
      <c r="CH1022" s="10"/>
      <c r="CI1022" s="9"/>
      <c r="CJ1022" s="10"/>
      <c r="CK1022" s="10"/>
    </row>
    <row r="1023" customFormat="false" ht="15" hidden="false" customHeight="false" outlineLevel="0" collapsed="false">
      <c r="A1023" s="8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10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9"/>
      <c r="CC1023" s="9"/>
      <c r="CD1023" s="9"/>
      <c r="CE1023" s="10"/>
      <c r="CF1023" s="10"/>
      <c r="CG1023" s="10"/>
      <c r="CH1023" s="10"/>
      <c r="CI1023" s="9"/>
      <c r="CJ1023" s="10"/>
      <c r="CK1023" s="10"/>
    </row>
    <row r="1024" customFormat="false" ht="15" hidden="false" customHeight="false" outlineLevel="0" collapsed="false">
      <c r="A1024" s="8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10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9"/>
      <c r="CC1024" s="9"/>
      <c r="CD1024" s="9"/>
      <c r="CE1024" s="10"/>
      <c r="CF1024" s="10"/>
      <c r="CG1024" s="10"/>
      <c r="CH1024" s="10"/>
      <c r="CI1024" s="9"/>
      <c r="CJ1024" s="10"/>
      <c r="CK1024" s="10"/>
    </row>
    <row r="1025" customFormat="false" ht="15" hidden="false" customHeight="false" outlineLevel="0" collapsed="false">
      <c r="A1025" s="8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10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  <c r="CA1025" s="9"/>
      <c r="CB1025" s="9"/>
      <c r="CC1025" s="9"/>
      <c r="CD1025" s="9"/>
      <c r="CE1025" s="10"/>
      <c r="CF1025" s="10"/>
      <c r="CG1025" s="10"/>
      <c r="CH1025" s="10"/>
      <c r="CI1025" s="9"/>
      <c r="CJ1025" s="10"/>
      <c r="CK1025" s="10"/>
    </row>
    <row r="1026" customFormat="false" ht="15" hidden="false" customHeight="false" outlineLevel="0" collapsed="false">
      <c r="A1026" s="8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10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  <c r="CA1026" s="9"/>
      <c r="CB1026" s="9"/>
      <c r="CC1026" s="9"/>
      <c r="CD1026" s="9"/>
      <c r="CE1026" s="10"/>
      <c r="CF1026" s="10"/>
      <c r="CG1026" s="10"/>
      <c r="CH1026" s="10"/>
      <c r="CI1026" s="9"/>
      <c r="CJ1026" s="10"/>
      <c r="CK1026" s="10"/>
    </row>
    <row r="1027" customFormat="false" ht="15" hidden="false" customHeight="false" outlineLevel="0" collapsed="false">
      <c r="A1027" s="8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10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  <c r="CA1027" s="9"/>
      <c r="CB1027" s="9"/>
      <c r="CC1027" s="9"/>
      <c r="CD1027" s="9"/>
      <c r="CE1027" s="10"/>
      <c r="CF1027" s="10"/>
      <c r="CG1027" s="10"/>
      <c r="CH1027" s="10"/>
      <c r="CI1027" s="9"/>
      <c r="CJ1027" s="10"/>
      <c r="CK1027" s="10"/>
    </row>
    <row r="1028" customFormat="false" ht="15" hidden="false" customHeight="false" outlineLevel="0" collapsed="false">
      <c r="A1028" s="8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10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  <c r="CA1028" s="9"/>
      <c r="CB1028" s="9"/>
      <c r="CC1028" s="9"/>
      <c r="CD1028" s="9"/>
      <c r="CE1028" s="10"/>
      <c r="CF1028" s="10"/>
      <c r="CG1028" s="10"/>
      <c r="CH1028" s="10"/>
      <c r="CI1028" s="9"/>
      <c r="CJ1028" s="10"/>
      <c r="CK1028" s="10"/>
    </row>
    <row r="1029" customFormat="false" ht="15" hidden="false" customHeight="false" outlineLevel="0" collapsed="false">
      <c r="A1029" s="8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10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  <c r="CA1029" s="9"/>
      <c r="CB1029" s="9"/>
      <c r="CC1029" s="9"/>
      <c r="CD1029" s="9"/>
      <c r="CE1029" s="10"/>
      <c r="CF1029" s="10"/>
      <c r="CG1029" s="10"/>
      <c r="CH1029" s="10"/>
      <c r="CI1029" s="9"/>
      <c r="CJ1029" s="10"/>
      <c r="CK1029" s="10"/>
    </row>
    <row r="1030" customFormat="false" ht="15" hidden="false" customHeight="false" outlineLevel="0" collapsed="false">
      <c r="A1030" s="8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10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  <c r="CA1030" s="9"/>
      <c r="CB1030" s="9"/>
      <c r="CC1030" s="9"/>
      <c r="CD1030" s="9"/>
      <c r="CE1030" s="10"/>
      <c r="CF1030" s="10"/>
      <c r="CG1030" s="10"/>
      <c r="CH1030" s="10"/>
      <c r="CI1030" s="9"/>
      <c r="CJ1030" s="10"/>
      <c r="CK1030" s="10"/>
    </row>
    <row r="1031" customFormat="false" ht="15" hidden="false" customHeight="false" outlineLevel="0" collapsed="false">
      <c r="A1031" s="8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10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  <c r="CA1031" s="9"/>
      <c r="CB1031" s="9"/>
      <c r="CC1031" s="9"/>
      <c r="CD1031" s="9"/>
      <c r="CE1031" s="10"/>
      <c r="CF1031" s="10"/>
      <c r="CG1031" s="10"/>
      <c r="CH1031" s="10"/>
      <c r="CI1031" s="9"/>
      <c r="CJ1031" s="10"/>
      <c r="CK1031" s="10"/>
    </row>
    <row r="1032" customFormat="false" ht="15" hidden="false" customHeight="false" outlineLevel="0" collapsed="false">
      <c r="A1032" s="8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10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  <c r="CA1032" s="9"/>
      <c r="CB1032" s="9"/>
      <c r="CC1032" s="9"/>
      <c r="CD1032" s="9"/>
      <c r="CE1032" s="10"/>
      <c r="CF1032" s="10"/>
      <c r="CG1032" s="10"/>
      <c r="CH1032" s="10"/>
      <c r="CI1032" s="9"/>
      <c r="CJ1032" s="10"/>
      <c r="CK1032" s="10"/>
    </row>
    <row r="1033" customFormat="false" ht="15" hidden="false" customHeight="false" outlineLevel="0" collapsed="false">
      <c r="A1033" s="8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10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  <c r="CA1033" s="9"/>
      <c r="CB1033" s="9"/>
      <c r="CC1033" s="9"/>
      <c r="CD1033" s="9"/>
      <c r="CE1033" s="10"/>
      <c r="CF1033" s="10"/>
      <c r="CG1033" s="10"/>
      <c r="CH1033" s="10"/>
      <c r="CI1033" s="9"/>
      <c r="CJ1033" s="10"/>
      <c r="CK1033" s="10"/>
    </row>
    <row r="1034" customFormat="false" ht="15" hidden="false" customHeight="false" outlineLevel="0" collapsed="false">
      <c r="A1034" s="8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10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  <c r="CA1034" s="9"/>
      <c r="CB1034" s="9"/>
      <c r="CC1034" s="9"/>
      <c r="CD1034" s="9"/>
      <c r="CE1034" s="10"/>
      <c r="CF1034" s="10"/>
      <c r="CG1034" s="10"/>
      <c r="CH1034" s="10"/>
      <c r="CI1034" s="9"/>
      <c r="CJ1034" s="10"/>
      <c r="CK1034" s="10"/>
    </row>
    <row r="1035" customFormat="false" ht="15" hidden="false" customHeight="false" outlineLevel="0" collapsed="false">
      <c r="A1035" s="8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10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  <c r="CA1035" s="9"/>
      <c r="CB1035" s="9"/>
      <c r="CC1035" s="9"/>
      <c r="CD1035" s="9"/>
      <c r="CE1035" s="10"/>
      <c r="CF1035" s="10"/>
      <c r="CG1035" s="10"/>
      <c r="CH1035" s="10"/>
      <c r="CI1035" s="9"/>
      <c r="CJ1035" s="10"/>
      <c r="CK1035" s="10"/>
    </row>
    <row r="1036" customFormat="false" ht="15" hidden="false" customHeight="false" outlineLevel="0" collapsed="false">
      <c r="A1036" s="8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10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  <c r="BY1036" s="9"/>
      <c r="BZ1036" s="9"/>
      <c r="CA1036" s="9"/>
      <c r="CB1036" s="9"/>
      <c r="CC1036" s="9"/>
      <c r="CD1036" s="9"/>
      <c r="CE1036" s="10"/>
      <c r="CF1036" s="10"/>
      <c r="CG1036" s="10"/>
      <c r="CH1036" s="10"/>
      <c r="CI1036" s="9"/>
      <c r="CJ1036" s="10"/>
      <c r="CK1036" s="10"/>
    </row>
    <row r="1037" customFormat="false" ht="15" hidden="false" customHeight="false" outlineLevel="0" collapsed="false">
      <c r="A1037" s="8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10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  <c r="BY1037" s="9"/>
      <c r="BZ1037" s="9"/>
      <c r="CA1037" s="9"/>
      <c r="CB1037" s="9"/>
      <c r="CC1037" s="9"/>
      <c r="CD1037" s="9"/>
      <c r="CE1037" s="10"/>
      <c r="CF1037" s="10"/>
      <c r="CG1037" s="10"/>
      <c r="CH1037" s="10"/>
      <c r="CI1037" s="9"/>
      <c r="CJ1037" s="10"/>
      <c r="CK1037" s="10"/>
    </row>
    <row r="1038" customFormat="false" ht="15" hidden="false" customHeight="false" outlineLevel="0" collapsed="false">
      <c r="A1038" s="8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10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  <c r="BY1038" s="9"/>
      <c r="BZ1038" s="9"/>
      <c r="CA1038" s="9"/>
      <c r="CB1038" s="9"/>
      <c r="CC1038" s="9"/>
      <c r="CD1038" s="9"/>
      <c r="CE1038" s="10"/>
      <c r="CF1038" s="10"/>
      <c r="CG1038" s="10"/>
      <c r="CH1038" s="10"/>
      <c r="CI1038" s="9"/>
      <c r="CJ1038" s="10"/>
      <c r="CK1038" s="10"/>
    </row>
    <row r="1039" customFormat="false" ht="15" hidden="false" customHeight="false" outlineLevel="0" collapsed="false">
      <c r="A1039" s="8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10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  <c r="CA1039" s="9"/>
      <c r="CB1039" s="9"/>
      <c r="CC1039" s="9"/>
      <c r="CD1039" s="9"/>
      <c r="CE1039" s="10"/>
      <c r="CF1039" s="10"/>
      <c r="CG1039" s="10"/>
      <c r="CH1039" s="10"/>
      <c r="CI1039" s="9"/>
      <c r="CJ1039" s="10"/>
      <c r="CK1039" s="10"/>
    </row>
    <row r="1040" customFormat="false" ht="15" hidden="false" customHeight="false" outlineLevel="0" collapsed="false">
      <c r="A1040" s="8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10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  <c r="CA1040" s="9"/>
      <c r="CB1040" s="9"/>
      <c r="CC1040" s="9"/>
      <c r="CD1040" s="9"/>
      <c r="CE1040" s="10"/>
      <c r="CF1040" s="10"/>
      <c r="CG1040" s="10"/>
      <c r="CH1040" s="10"/>
      <c r="CI1040" s="9"/>
      <c r="CJ1040" s="10"/>
      <c r="CK1040" s="10"/>
    </row>
    <row r="1041" customFormat="false" ht="15" hidden="false" customHeight="false" outlineLevel="0" collapsed="false">
      <c r="A1041" s="8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10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  <c r="CA1041" s="9"/>
      <c r="CB1041" s="9"/>
      <c r="CC1041" s="9"/>
      <c r="CD1041" s="9"/>
      <c r="CE1041" s="10"/>
      <c r="CF1041" s="10"/>
      <c r="CG1041" s="10"/>
      <c r="CH1041" s="10"/>
      <c r="CI1041" s="9"/>
      <c r="CJ1041" s="10"/>
      <c r="CK1041" s="10"/>
    </row>
    <row r="1042" customFormat="false" ht="15" hidden="false" customHeight="false" outlineLevel="0" collapsed="false">
      <c r="A1042" s="8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10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  <c r="CA1042" s="9"/>
      <c r="CB1042" s="9"/>
      <c r="CC1042" s="9"/>
      <c r="CD1042" s="9"/>
      <c r="CE1042" s="10"/>
      <c r="CF1042" s="10"/>
      <c r="CG1042" s="10"/>
      <c r="CH1042" s="10"/>
      <c r="CI1042" s="9"/>
      <c r="CJ1042" s="10"/>
      <c r="CK1042" s="10"/>
    </row>
    <row r="1043" customFormat="false" ht="15" hidden="false" customHeight="false" outlineLevel="0" collapsed="false">
      <c r="A1043" s="8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10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  <c r="CA1043" s="9"/>
      <c r="CB1043" s="9"/>
      <c r="CC1043" s="9"/>
      <c r="CD1043" s="9"/>
      <c r="CE1043" s="10"/>
      <c r="CF1043" s="10"/>
      <c r="CG1043" s="10"/>
      <c r="CH1043" s="10"/>
      <c r="CI1043" s="9"/>
      <c r="CJ1043" s="10"/>
      <c r="CK1043" s="10"/>
    </row>
    <row r="1044" customFormat="false" ht="15" hidden="false" customHeight="false" outlineLevel="0" collapsed="false">
      <c r="A1044" s="8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10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  <c r="CA1044" s="9"/>
      <c r="CB1044" s="9"/>
      <c r="CC1044" s="9"/>
      <c r="CD1044" s="9"/>
      <c r="CE1044" s="10"/>
      <c r="CF1044" s="10"/>
      <c r="CG1044" s="10"/>
      <c r="CH1044" s="10"/>
      <c r="CI1044" s="9"/>
      <c r="CJ1044" s="10"/>
      <c r="CK1044" s="10"/>
    </row>
    <row r="1045" customFormat="false" ht="15" hidden="false" customHeight="false" outlineLevel="0" collapsed="false">
      <c r="A1045" s="8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10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  <c r="BY1045" s="9"/>
      <c r="BZ1045" s="9"/>
      <c r="CA1045" s="9"/>
      <c r="CB1045" s="9"/>
      <c r="CC1045" s="9"/>
      <c r="CD1045" s="9"/>
      <c r="CE1045" s="10"/>
      <c r="CF1045" s="10"/>
      <c r="CG1045" s="10"/>
      <c r="CH1045" s="10"/>
      <c r="CI1045" s="9"/>
      <c r="CJ1045" s="10"/>
      <c r="CK1045" s="10"/>
    </row>
    <row r="1046" customFormat="false" ht="15" hidden="false" customHeight="false" outlineLevel="0" collapsed="false">
      <c r="A1046" s="8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10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  <c r="BY1046" s="9"/>
      <c r="BZ1046" s="9"/>
      <c r="CA1046" s="9"/>
      <c r="CB1046" s="9"/>
      <c r="CC1046" s="9"/>
      <c r="CD1046" s="9"/>
      <c r="CE1046" s="10"/>
      <c r="CF1046" s="10"/>
      <c r="CG1046" s="10"/>
      <c r="CH1046" s="10"/>
      <c r="CI1046" s="9"/>
      <c r="CJ1046" s="10"/>
      <c r="CK1046" s="10"/>
    </row>
    <row r="1047" customFormat="false" ht="15" hidden="false" customHeight="false" outlineLevel="0" collapsed="false">
      <c r="A1047" s="8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10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  <c r="BY1047" s="9"/>
      <c r="BZ1047" s="9"/>
      <c r="CA1047" s="9"/>
      <c r="CB1047" s="9"/>
      <c r="CC1047" s="9"/>
      <c r="CD1047" s="9"/>
      <c r="CE1047" s="10"/>
      <c r="CF1047" s="10"/>
      <c r="CG1047" s="10"/>
      <c r="CH1047" s="10"/>
      <c r="CI1047" s="9"/>
      <c r="CJ1047" s="10"/>
      <c r="CK1047" s="10"/>
    </row>
    <row r="1048" customFormat="false" ht="15" hidden="false" customHeight="false" outlineLevel="0" collapsed="false">
      <c r="A1048" s="8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10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  <c r="BY1048" s="9"/>
      <c r="BZ1048" s="9"/>
      <c r="CA1048" s="9"/>
      <c r="CB1048" s="9"/>
      <c r="CC1048" s="9"/>
      <c r="CD1048" s="9"/>
      <c r="CE1048" s="10"/>
      <c r="CF1048" s="10"/>
      <c r="CG1048" s="10"/>
      <c r="CH1048" s="10"/>
      <c r="CI1048" s="9"/>
      <c r="CJ1048" s="10"/>
      <c r="CK1048" s="10"/>
    </row>
    <row r="1049" customFormat="false" ht="15" hidden="false" customHeight="false" outlineLevel="0" collapsed="false">
      <c r="A1049" s="8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10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  <c r="BY1049" s="9"/>
      <c r="BZ1049" s="9"/>
      <c r="CA1049" s="9"/>
      <c r="CB1049" s="9"/>
      <c r="CC1049" s="9"/>
      <c r="CD1049" s="9"/>
      <c r="CE1049" s="10"/>
      <c r="CF1049" s="10"/>
      <c r="CG1049" s="10"/>
      <c r="CH1049" s="10"/>
      <c r="CI1049" s="9"/>
      <c r="CJ1049" s="10"/>
      <c r="CK1049" s="10"/>
    </row>
    <row r="1050" customFormat="false" ht="15" hidden="false" customHeight="false" outlineLevel="0" collapsed="false">
      <c r="A1050" s="8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10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  <c r="BY1050" s="9"/>
      <c r="BZ1050" s="9"/>
      <c r="CA1050" s="9"/>
      <c r="CB1050" s="9"/>
      <c r="CC1050" s="9"/>
      <c r="CD1050" s="9"/>
      <c r="CE1050" s="10"/>
      <c r="CF1050" s="10"/>
      <c r="CG1050" s="10"/>
      <c r="CH1050" s="10"/>
      <c r="CI1050" s="9"/>
      <c r="CJ1050" s="10"/>
      <c r="CK1050" s="10"/>
    </row>
    <row r="1051" customFormat="false" ht="15" hidden="false" customHeight="false" outlineLevel="0" collapsed="false">
      <c r="A1051" s="8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10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  <c r="BY1051" s="9"/>
      <c r="BZ1051" s="9"/>
      <c r="CA1051" s="9"/>
      <c r="CB1051" s="9"/>
      <c r="CC1051" s="9"/>
      <c r="CD1051" s="9"/>
      <c r="CE1051" s="10"/>
      <c r="CF1051" s="10"/>
      <c r="CG1051" s="10"/>
      <c r="CH1051" s="10"/>
      <c r="CI1051" s="9"/>
      <c r="CJ1051" s="10"/>
      <c r="CK1051" s="10"/>
    </row>
    <row r="1052" customFormat="false" ht="15" hidden="false" customHeight="false" outlineLevel="0" collapsed="false">
      <c r="A1052" s="8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10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  <c r="BY1052" s="9"/>
      <c r="BZ1052" s="9"/>
      <c r="CA1052" s="9"/>
      <c r="CB1052" s="9"/>
      <c r="CC1052" s="9"/>
      <c r="CD1052" s="9"/>
      <c r="CE1052" s="10"/>
      <c r="CF1052" s="10"/>
      <c r="CG1052" s="10"/>
      <c r="CH1052" s="10"/>
      <c r="CI1052" s="9"/>
      <c r="CJ1052" s="10"/>
      <c r="CK1052" s="10"/>
    </row>
    <row r="1053" customFormat="false" ht="15" hidden="false" customHeight="false" outlineLevel="0" collapsed="false">
      <c r="A1053" s="8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10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  <c r="BY1053" s="9"/>
      <c r="BZ1053" s="9"/>
      <c r="CA1053" s="9"/>
      <c r="CB1053" s="9"/>
      <c r="CC1053" s="9"/>
      <c r="CD1053" s="9"/>
      <c r="CE1053" s="10"/>
      <c r="CF1053" s="10"/>
      <c r="CG1053" s="10"/>
      <c r="CH1053" s="10"/>
      <c r="CI1053" s="9"/>
      <c r="CJ1053" s="10"/>
      <c r="CK1053" s="10"/>
    </row>
    <row r="1054" customFormat="false" ht="15" hidden="false" customHeight="false" outlineLevel="0" collapsed="false">
      <c r="A1054" s="8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10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10"/>
      <c r="CF1054" s="10"/>
      <c r="CG1054" s="10"/>
      <c r="CH1054" s="10"/>
      <c r="CI1054" s="9"/>
      <c r="CJ1054" s="10"/>
      <c r="CK1054" s="10"/>
    </row>
    <row r="1055" customFormat="false" ht="15" hidden="false" customHeight="false" outlineLevel="0" collapsed="false">
      <c r="A1055" s="8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10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10"/>
      <c r="CF1055" s="10"/>
      <c r="CG1055" s="10"/>
      <c r="CH1055" s="10"/>
      <c r="CI1055" s="9"/>
      <c r="CJ1055" s="10"/>
      <c r="CK1055" s="10"/>
    </row>
    <row r="1056" customFormat="false" ht="15" hidden="false" customHeight="false" outlineLevel="0" collapsed="false">
      <c r="A1056" s="8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10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10"/>
      <c r="CF1056" s="10"/>
      <c r="CG1056" s="10"/>
      <c r="CH1056" s="10"/>
      <c r="CI1056" s="9"/>
      <c r="CJ1056" s="10"/>
      <c r="CK1056" s="10"/>
    </row>
    <row r="1057" customFormat="false" ht="15" hidden="false" customHeight="false" outlineLevel="0" collapsed="false">
      <c r="A1057" s="8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10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10"/>
      <c r="CF1057" s="10"/>
      <c r="CG1057" s="10"/>
      <c r="CH1057" s="10"/>
      <c r="CI1057" s="9"/>
      <c r="CJ1057" s="10"/>
      <c r="CK1057" s="10"/>
    </row>
    <row r="1058" customFormat="false" ht="15" hidden="false" customHeight="false" outlineLevel="0" collapsed="false">
      <c r="A1058" s="8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10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10"/>
      <c r="CF1058" s="10"/>
      <c r="CG1058" s="10"/>
      <c r="CH1058" s="10"/>
      <c r="CI1058" s="9"/>
      <c r="CJ1058" s="10"/>
      <c r="CK1058" s="10"/>
    </row>
    <row r="1059" customFormat="false" ht="15" hidden="false" customHeight="false" outlineLevel="0" collapsed="false">
      <c r="A1059" s="8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10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10"/>
      <c r="CF1059" s="10"/>
      <c r="CG1059" s="10"/>
      <c r="CH1059" s="10"/>
      <c r="CI1059" s="9"/>
      <c r="CJ1059" s="10"/>
      <c r="CK1059" s="10"/>
    </row>
    <row r="1060" customFormat="false" ht="15" hidden="false" customHeight="false" outlineLevel="0" collapsed="false">
      <c r="A1060" s="8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10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10"/>
      <c r="CF1060" s="10"/>
      <c r="CG1060" s="10"/>
      <c r="CH1060" s="10"/>
      <c r="CI1060" s="9"/>
      <c r="CJ1060" s="10"/>
      <c r="CK1060" s="10"/>
    </row>
    <row r="1061" customFormat="false" ht="15" hidden="false" customHeight="false" outlineLevel="0" collapsed="false">
      <c r="A1061" s="8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10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10"/>
      <c r="CF1061" s="10"/>
      <c r="CG1061" s="10"/>
      <c r="CH1061" s="10"/>
      <c r="CI1061" s="9"/>
      <c r="CJ1061" s="10"/>
      <c r="CK1061" s="10"/>
    </row>
    <row r="1062" customFormat="false" ht="15" hidden="false" customHeight="false" outlineLevel="0" collapsed="false">
      <c r="A1062" s="8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10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10"/>
      <c r="CF1062" s="10"/>
      <c r="CG1062" s="10"/>
      <c r="CH1062" s="10"/>
      <c r="CI1062" s="9"/>
      <c r="CJ1062" s="10"/>
      <c r="CK1062" s="10"/>
    </row>
    <row r="1063" customFormat="false" ht="15" hidden="false" customHeight="false" outlineLevel="0" collapsed="false">
      <c r="A1063" s="8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10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10"/>
      <c r="CF1063" s="10"/>
      <c r="CG1063" s="10"/>
      <c r="CH1063" s="10"/>
      <c r="CI1063" s="9"/>
      <c r="CJ1063" s="10"/>
      <c r="CK1063" s="10"/>
    </row>
    <row r="1064" customFormat="false" ht="15" hidden="false" customHeight="false" outlineLevel="0" collapsed="false">
      <c r="A1064" s="8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10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10"/>
      <c r="CF1064" s="10"/>
      <c r="CG1064" s="10"/>
      <c r="CH1064" s="10"/>
      <c r="CI1064" s="9"/>
      <c r="CJ1064" s="10"/>
      <c r="CK1064" s="10"/>
    </row>
    <row r="1065" customFormat="false" ht="15" hidden="false" customHeight="false" outlineLevel="0" collapsed="false">
      <c r="A1065" s="8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10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10"/>
      <c r="CF1065" s="10"/>
      <c r="CG1065" s="10"/>
      <c r="CH1065" s="10"/>
      <c r="CI1065" s="9"/>
      <c r="CJ1065" s="10"/>
      <c r="CK1065" s="10"/>
    </row>
    <row r="1066" customFormat="false" ht="15" hidden="false" customHeight="false" outlineLevel="0" collapsed="false">
      <c r="A1066" s="8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10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10"/>
      <c r="CF1066" s="10"/>
      <c r="CG1066" s="10"/>
      <c r="CH1066" s="10"/>
      <c r="CI1066" s="9"/>
      <c r="CJ1066" s="10"/>
      <c r="CK1066" s="10"/>
    </row>
    <row r="1067" customFormat="false" ht="15" hidden="false" customHeight="false" outlineLevel="0" collapsed="false">
      <c r="A1067" s="8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10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10"/>
      <c r="CF1067" s="10"/>
      <c r="CG1067" s="10"/>
      <c r="CH1067" s="10"/>
      <c r="CI1067" s="9"/>
      <c r="CJ1067" s="10"/>
      <c r="CK1067" s="10"/>
    </row>
    <row r="1068" customFormat="false" ht="15" hidden="false" customHeight="false" outlineLevel="0" collapsed="false">
      <c r="A1068" s="8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10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10"/>
      <c r="CF1068" s="10"/>
      <c r="CG1068" s="10"/>
      <c r="CH1068" s="10"/>
      <c r="CI1068" s="9"/>
      <c r="CJ1068" s="10"/>
      <c r="CK1068" s="10"/>
    </row>
    <row r="1069" customFormat="false" ht="15" hidden="false" customHeight="false" outlineLevel="0" collapsed="false">
      <c r="A1069" s="8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10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10"/>
      <c r="CF1069" s="10"/>
      <c r="CG1069" s="10"/>
      <c r="CH1069" s="10"/>
      <c r="CI1069" s="9"/>
      <c r="CJ1069" s="10"/>
      <c r="CK1069" s="10"/>
    </row>
    <row r="1070" customFormat="false" ht="15" hidden="false" customHeight="false" outlineLevel="0" collapsed="false">
      <c r="A1070" s="8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10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10"/>
      <c r="CF1070" s="10"/>
      <c r="CG1070" s="10"/>
      <c r="CH1070" s="10"/>
      <c r="CI1070" s="9"/>
      <c r="CJ1070" s="10"/>
      <c r="CK1070" s="10"/>
    </row>
    <row r="1071" customFormat="false" ht="15" hidden="false" customHeight="false" outlineLevel="0" collapsed="false">
      <c r="A1071" s="8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10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10"/>
      <c r="CF1071" s="10"/>
      <c r="CG1071" s="10"/>
      <c r="CH1071" s="10"/>
      <c r="CI1071" s="9"/>
      <c r="CJ1071" s="10"/>
      <c r="CK1071" s="10"/>
    </row>
    <row r="1072" customFormat="false" ht="15" hidden="false" customHeight="false" outlineLevel="0" collapsed="false">
      <c r="A1072" s="8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10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10"/>
      <c r="CF1072" s="10"/>
      <c r="CG1072" s="10"/>
      <c r="CH1072" s="10"/>
      <c r="CI1072" s="9"/>
      <c r="CJ1072" s="10"/>
      <c r="CK1072" s="10"/>
    </row>
    <row r="1073" customFormat="false" ht="15" hidden="false" customHeight="false" outlineLevel="0" collapsed="false">
      <c r="A1073" s="8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10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10"/>
      <c r="CF1073" s="10"/>
      <c r="CG1073" s="10"/>
      <c r="CH1073" s="10"/>
      <c r="CI1073" s="9"/>
      <c r="CJ1073" s="10"/>
      <c r="CK1073" s="10"/>
    </row>
    <row r="1074" customFormat="false" ht="15" hidden="false" customHeight="false" outlineLevel="0" collapsed="false">
      <c r="A1074" s="8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10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10"/>
      <c r="CF1074" s="10"/>
      <c r="CG1074" s="10"/>
      <c r="CH1074" s="10"/>
      <c r="CI1074" s="9"/>
      <c r="CJ1074" s="10"/>
      <c r="CK1074" s="10"/>
    </row>
    <row r="1075" customFormat="false" ht="15" hidden="false" customHeight="false" outlineLevel="0" collapsed="false">
      <c r="A1075" s="8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10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10"/>
      <c r="CF1075" s="10"/>
      <c r="CG1075" s="10"/>
      <c r="CH1075" s="10"/>
      <c r="CI1075" s="9"/>
      <c r="CJ1075" s="10"/>
      <c r="CK1075" s="10"/>
    </row>
    <row r="1076" customFormat="false" ht="15" hidden="false" customHeight="false" outlineLevel="0" collapsed="false">
      <c r="A1076" s="8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10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10"/>
      <c r="CF1076" s="10"/>
      <c r="CG1076" s="10"/>
      <c r="CH1076" s="10"/>
      <c r="CI1076" s="9"/>
      <c r="CJ1076" s="10"/>
      <c r="CK1076" s="10"/>
    </row>
    <row r="1077" customFormat="false" ht="15" hidden="false" customHeight="false" outlineLevel="0" collapsed="false">
      <c r="A1077" s="8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10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10"/>
      <c r="CF1077" s="10"/>
      <c r="CG1077" s="10"/>
      <c r="CH1077" s="10"/>
      <c r="CI1077" s="9"/>
      <c r="CJ1077" s="10"/>
      <c r="CK1077" s="10"/>
    </row>
    <row r="1078" customFormat="false" ht="15" hidden="false" customHeight="false" outlineLevel="0" collapsed="false">
      <c r="A1078" s="8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10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10"/>
      <c r="CF1078" s="10"/>
      <c r="CG1078" s="10"/>
      <c r="CH1078" s="10"/>
      <c r="CI1078" s="9"/>
      <c r="CJ1078" s="10"/>
      <c r="CK1078" s="10"/>
    </row>
    <row r="1079" customFormat="false" ht="15" hidden="false" customHeight="false" outlineLevel="0" collapsed="false">
      <c r="A1079" s="8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10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10"/>
      <c r="CF1079" s="10"/>
      <c r="CG1079" s="10"/>
      <c r="CH1079" s="10"/>
      <c r="CI1079" s="9"/>
      <c r="CJ1079" s="10"/>
      <c r="CK1079" s="10"/>
    </row>
    <row r="1080" customFormat="false" ht="15" hidden="false" customHeight="false" outlineLevel="0" collapsed="false">
      <c r="A1080" s="8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10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10"/>
      <c r="CF1080" s="10"/>
      <c r="CG1080" s="10"/>
      <c r="CH1080" s="10"/>
      <c r="CI1080" s="9"/>
      <c r="CJ1080" s="10"/>
      <c r="CK1080" s="10"/>
    </row>
    <row r="1081" customFormat="false" ht="15" hidden="false" customHeight="false" outlineLevel="0" collapsed="false">
      <c r="A1081" s="8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10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10"/>
      <c r="CF1081" s="10"/>
      <c r="CG1081" s="10"/>
      <c r="CH1081" s="10"/>
      <c r="CI1081" s="9"/>
      <c r="CJ1081" s="10"/>
      <c r="CK1081" s="10"/>
    </row>
    <row r="1082" customFormat="false" ht="15" hidden="false" customHeight="false" outlineLevel="0" collapsed="false">
      <c r="A1082" s="8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10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10"/>
      <c r="CF1082" s="10"/>
      <c r="CG1082" s="10"/>
      <c r="CH1082" s="10"/>
      <c r="CI1082" s="9"/>
      <c r="CJ1082" s="10"/>
      <c r="CK1082" s="10"/>
    </row>
    <row r="1083" customFormat="false" ht="15" hidden="false" customHeight="false" outlineLevel="0" collapsed="false">
      <c r="A1083" s="8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10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10"/>
      <c r="CF1083" s="10"/>
      <c r="CG1083" s="10"/>
      <c r="CH1083" s="10"/>
      <c r="CI1083" s="9"/>
      <c r="CJ1083" s="10"/>
      <c r="CK1083" s="10"/>
    </row>
    <row r="1084" customFormat="false" ht="15" hidden="false" customHeight="false" outlineLevel="0" collapsed="false">
      <c r="A1084" s="8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10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10"/>
      <c r="CF1084" s="10"/>
      <c r="CG1084" s="10"/>
      <c r="CH1084" s="10"/>
      <c r="CI1084" s="9"/>
      <c r="CJ1084" s="10"/>
      <c r="CK1084" s="10"/>
    </row>
    <row r="1085" customFormat="false" ht="15" hidden="false" customHeight="false" outlineLevel="0" collapsed="false">
      <c r="A1085" s="8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10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10"/>
      <c r="CF1085" s="10"/>
      <c r="CG1085" s="10"/>
      <c r="CH1085" s="10"/>
      <c r="CI1085" s="9"/>
      <c r="CJ1085" s="10"/>
      <c r="CK1085" s="10"/>
    </row>
    <row r="1086" customFormat="false" ht="15" hidden="false" customHeight="false" outlineLevel="0" collapsed="false">
      <c r="A1086" s="8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10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10"/>
      <c r="CF1086" s="10"/>
      <c r="CG1086" s="10"/>
      <c r="CH1086" s="10"/>
      <c r="CI1086" s="9"/>
      <c r="CJ1086" s="10"/>
      <c r="CK1086" s="10"/>
    </row>
    <row r="1087" customFormat="false" ht="15" hidden="false" customHeight="false" outlineLevel="0" collapsed="false">
      <c r="A1087" s="8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10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10"/>
      <c r="CF1087" s="10"/>
      <c r="CG1087" s="10"/>
      <c r="CH1087" s="10"/>
      <c r="CI1087" s="9"/>
      <c r="CJ1087" s="10"/>
      <c r="CK1087" s="10"/>
    </row>
    <row r="1088" customFormat="false" ht="15" hidden="false" customHeight="false" outlineLevel="0" collapsed="false">
      <c r="A1088" s="8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10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10"/>
      <c r="CF1088" s="10"/>
      <c r="CG1088" s="10"/>
      <c r="CH1088" s="10"/>
      <c r="CI1088" s="9"/>
      <c r="CJ1088" s="10"/>
      <c r="CK1088" s="10"/>
    </row>
    <row r="1089" customFormat="false" ht="15" hidden="false" customHeight="false" outlineLevel="0" collapsed="false">
      <c r="A1089" s="8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10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10"/>
      <c r="CF1089" s="10"/>
      <c r="CG1089" s="10"/>
      <c r="CH1089" s="10"/>
      <c r="CI1089" s="9"/>
      <c r="CJ1089" s="10"/>
      <c r="CK1089" s="10"/>
    </row>
    <row r="1090" customFormat="false" ht="15" hidden="false" customHeight="false" outlineLevel="0" collapsed="false">
      <c r="A1090" s="8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10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10"/>
      <c r="CF1090" s="10"/>
      <c r="CG1090" s="10"/>
      <c r="CH1090" s="10"/>
      <c r="CI1090" s="9"/>
      <c r="CJ1090" s="10"/>
      <c r="CK1090" s="10"/>
    </row>
    <row r="1091" customFormat="false" ht="15" hidden="false" customHeight="false" outlineLevel="0" collapsed="false">
      <c r="A1091" s="8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10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10"/>
      <c r="CF1091" s="10"/>
      <c r="CG1091" s="10"/>
      <c r="CH1091" s="10"/>
      <c r="CI1091" s="9"/>
      <c r="CJ1091" s="10"/>
      <c r="CK1091" s="10"/>
    </row>
    <row r="1092" customFormat="false" ht="15" hidden="false" customHeight="false" outlineLevel="0" collapsed="false">
      <c r="A1092" s="8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10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10"/>
      <c r="CF1092" s="10"/>
      <c r="CG1092" s="10"/>
      <c r="CH1092" s="10"/>
      <c r="CI1092" s="9"/>
      <c r="CJ1092" s="10"/>
      <c r="CK1092" s="10"/>
    </row>
    <row r="1093" customFormat="false" ht="15" hidden="false" customHeight="false" outlineLevel="0" collapsed="false">
      <c r="A1093" s="8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10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10"/>
      <c r="CF1093" s="10"/>
      <c r="CG1093" s="10"/>
      <c r="CH1093" s="10"/>
      <c r="CI1093" s="9"/>
      <c r="CJ1093" s="10"/>
      <c r="CK1093" s="10"/>
    </row>
    <row r="1094" customFormat="false" ht="15" hidden="false" customHeight="false" outlineLevel="0" collapsed="false">
      <c r="A1094" s="8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10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10"/>
      <c r="CF1094" s="10"/>
      <c r="CG1094" s="10"/>
      <c r="CH1094" s="10"/>
      <c r="CI1094" s="9"/>
      <c r="CJ1094" s="10"/>
      <c r="CK1094" s="10"/>
    </row>
    <row r="1095" customFormat="false" ht="15" hidden="false" customHeight="false" outlineLevel="0" collapsed="false">
      <c r="A1095" s="8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10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10"/>
      <c r="CF1095" s="10"/>
      <c r="CG1095" s="10"/>
      <c r="CH1095" s="10"/>
      <c r="CI1095" s="9"/>
      <c r="CJ1095" s="10"/>
      <c r="CK1095" s="10"/>
    </row>
    <row r="1096" customFormat="false" ht="15" hidden="false" customHeight="false" outlineLevel="0" collapsed="false">
      <c r="A1096" s="8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10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10"/>
      <c r="CF1096" s="10"/>
      <c r="CG1096" s="10"/>
      <c r="CH1096" s="10"/>
      <c r="CI1096" s="9"/>
      <c r="CJ1096" s="10"/>
      <c r="CK1096" s="10"/>
    </row>
    <row r="1097" customFormat="false" ht="15" hidden="false" customHeight="false" outlineLevel="0" collapsed="false">
      <c r="A1097" s="8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10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10"/>
      <c r="CF1097" s="10"/>
      <c r="CG1097" s="10"/>
      <c r="CH1097" s="10"/>
      <c r="CI1097" s="9"/>
      <c r="CJ1097" s="10"/>
      <c r="CK1097" s="10"/>
    </row>
    <row r="1098" customFormat="false" ht="15" hidden="false" customHeight="false" outlineLevel="0" collapsed="false">
      <c r="A1098" s="8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10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10"/>
      <c r="CF1098" s="10"/>
      <c r="CG1098" s="10"/>
      <c r="CH1098" s="10"/>
      <c r="CI1098" s="9"/>
      <c r="CJ1098" s="10"/>
      <c r="CK1098" s="10"/>
    </row>
    <row r="1099" customFormat="false" ht="15" hidden="false" customHeight="false" outlineLevel="0" collapsed="false">
      <c r="A1099" s="8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10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10"/>
      <c r="CF1099" s="10"/>
      <c r="CG1099" s="10"/>
      <c r="CH1099" s="10"/>
      <c r="CI1099" s="9"/>
      <c r="CJ1099" s="10"/>
      <c r="CK1099" s="10"/>
    </row>
    <row r="1100" customFormat="false" ht="15" hidden="false" customHeight="false" outlineLevel="0" collapsed="false">
      <c r="A1100" s="8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10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10"/>
      <c r="CF1100" s="10"/>
      <c r="CG1100" s="10"/>
      <c r="CH1100" s="10"/>
      <c r="CI1100" s="9"/>
      <c r="CJ1100" s="10"/>
      <c r="CK1100" s="10"/>
    </row>
    <row r="1101" customFormat="false" ht="15" hidden="false" customHeight="false" outlineLevel="0" collapsed="false">
      <c r="A1101" s="8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10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10"/>
      <c r="CF1101" s="10"/>
      <c r="CG1101" s="10"/>
      <c r="CH1101" s="10"/>
      <c r="CI1101" s="9"/>
      <c r="CJ1101" s="10"/>
      <c r="CK1101" s="10"/>
    </row>
    <row r="1102" customFormat="false" ht="15" hidden="false" customHeight="false" outlineLevel="0" collapsed="false">
      <c r="A1102" s="8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10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10"/>
      <c r="CF1102" s="10"/>
      <c r="CG1102" s="10"/>
      <c r="CH1102" s="10"/>
      <c r="CI1102" s="9"/>
      <c r="CJ1102" s="10"/>
      <c r="CK1102" s="10"/>
    </row>
    <row r="1103" customFormat="false" ht="15" hidden="false" customHeight="false" outlineLevel="0" collapsed="false">
      <c r="A1103" s="8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10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10"/>
      <c r="CF1103" s="10"/>
      <c r="CG1103" s="10"/>
      <c r="CH1103" s="10"/>
      <c r="CI1103" s="9"/>
      <c r="CJ1103" s="10"/>
      <c r="CK1103" s="10"/>
    </row>
    <row r="1104" customFormat="false" ht="15" hidden="false" customHeight="false" outlineLevel="0" collapsed="false">
      <c r="A1104" s="8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10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10"/>
      <c r="CF1104" s="10"/>
      <c r="CG1104" s="10"/>
      <c r="CH1104" s="10"/>
      <c r="CI1104" s="9"/>
      <c r="CJ1104" s="10"/>
      <c r="CK1104" s="10"/>
    </row>
    <row r="1105" customFormat="false" ht="15" hidden="false" customHeight="false" outlineLevel="0" collapsed="false">
      <c r="A1105" s="8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10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10"/>
      <c r="CF1105" s="10"/>
      <c r="CG1105" s="10"/>
      <c r="CH1105" s="10"/>
      <c r="CI1105" s="9"/>
      <c r="CJ1105" s="10"/>
      <c r="CK1105" s="10"/>
    </row>
    <row r="1106" customFormat="false" ht="15" hidden="false" customHeight="false" outlineLevel="0" collapsed="false">
      <c r="A1106" s="8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10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10"/>
      <c r="CF1106" s="10"/>
      <c r="CG1106" s="10"/>
      <c r="CH1106" s="10"/>
      <c r="CI1106" s="9"/>
      <c r="CJ1106" s="10"/>
      <c r="CK1106" s="10"/>
    </row>
    <row r="1107" customFormat="false" ht="15" hidden="false" customHeight="false" outlineLevel="0" collapsed="false">
      <c r="A1107" s="8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10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10"/>
      <c r="CF1107" s="10"/>
      <c r="CG1107" s="10"/>
      <c r="CH1107" s="10"/>
      <c r="CI1107" s="9"/>
      <c r="CJ1107" s="10"/>
      <c r="CK1107" s="10"/>
    </row>
    <row r="1108" customFormat="false" ht="15" hidden="false" customHeight="false" outlineLevel="0" collapsed="false">
      <c r="A1108" s="8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10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10"/>
      <c r="CF1108" s="10"/>
      <c r="CG1108" s="10"/>
      <c r="CH1108" s="10"/>
      <c r="CI1108" s="9"/>
      <c r="CJ1108" s="10"/>
      <c r="CK1108" s="10"/>
    </row>
    <row r="1109" customFormat="false" ht="15" hidden="false" customHeight="false" outlineLevel="0" collapsed="false">
      <c r="A1109" s="8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10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10"/>
      <c r="CF1109" s="10"/>
      <c r="CG1109" s="10"/>
      <c r="CH1109" s="10"/>
      <c r="CI1109" s="9"/>
      <c r="CJ1109" s="10"/>
      <c r="CK1109" s="10"/>
    </row>
    <row r="1110" customFormat="false" ht="15" hidden="false" customHeight="false" outlineLevel="0" collapsed="false">
      <c r="A1110" s="8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10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10"/>
      <c r="CF1110" s="10"/>
      <c r="CG1110" s="10"/>
      <c r="CH1110" s="10"/>
      <c r="CI1110" s="9"/>
      <c r="CJ1110" s="10"/>
      <c r="CK1110" s="10"/>
    </row>
    <row r="1111" customFormat="false" ht="15" hidden="false" customHeight="false" outlineLevel="0" collapsed="false">
      <c r="A1111" s="8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10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10"/>
      <c r="CF1111" s="10"/>
      <c r="CG1111" s="10"/>
      <c r="CH1111" s="10"/>
      <c r="CI1111" s="9"/>
      <c r="CJ1111" s="10"/>
      <c r="CK1111" s="10"/>
    </row>
    <row r="1112" customFormat="false" ht="15" hidden="false" customHeight="false" outlineLevel="0" collapsed="false">
      <c r="A1112" s="8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10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10"/>
      <c r="CF1112" s="10"/>
      <c r="CG1112" s="10"/>
      <c r="CH1112" s="10"/>
      <c r="CI1112" s="9"/>
      <c r="CJ1112" s="10"/>
      <c r="CK1112" s="10"/>
    </row>
    <row r="1113" customFormat="false" ht="15" hidden="false" customHeight="false" outlineLevel="0" collapsed="false">
      <c r="A1113" s="8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10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10"/>
      <c r="CF1113" s="10"/>
      <c r="CG1113" s="10"/>
      <c r="CH1113" s="10"/>
      <c r="CI1113" s="9"/>
      <c r="CJ1113" s="10"/>
      <c r="CK1113" s="10"/>
    </row>
    <row r="1114" customFormat="false" ht="15" hidden="false" customHeight="false" outlineLevel="0" collapsed="false">
      <c r="A1114" s="8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10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10"/>
      <c r="CF1114" s="10"/>
      <c r="CG1114" s="10"/>
      <c r="CH1114" s="10"/>
      <c r="CI1114" s="9"/>
      <c r="CJ1114" s="10"/>
      <c r="CK1114" s="10"/>
    </row>
    <row r="1115" customFormat="false" ht="15" hidden="false" customHeight="false" outlineLevel="0" collapsed="false">
      <c r="A1115" s="8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10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10"/>
      <c r="CF1115" s="10"/>
      <c r="CG1115" s="10"/>
      <c r="CH1115" s="10"/>
      <c r="CI1115" s="9"/>
      <c r="CJ1115" s="10"/>
      <c r="CK1115" s="10"/>
    </row>
    <row r="1116" customFormat="false" ht="15" hidden="false" customHeight="false" outlineLevel="0" collapsed="false">
      <c r="A1116" s="8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10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10"/>
      <c r="CF1116" s="10"/>
      <c r="CG1116" s="10"/>
      <c r="CH1116" s="10"/>
      <c r="CI1116" s="9"/>
      <c r="CJ1116" s="10"/>
      <c r="CK1116" s="10"/>
    </row>
    <row r="1117" customFormat="false" ht="15" hidden="false" customHeight="false" outlineLevel="0" collapsed="false">
      <c r="A1117" s="8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10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10"/>
      <c r="CF1117" s="10"/>
      <c r="CG1117" s="10"/>
      <c r="CH1117" s="10"/>
      <c r="CI1117" s="9"/>
      <c r="CJ1117" s="10"/>
      <c r="CK1117" s="10"/>
    </row>
    <row r="1118" customFormat="false" ht="15" hidden="false" customHeight="false" outlineLevel="0" collapsed="false">
      <c r="A1118" s="8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10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10"/>
      <c r="CF1118" s="10"/>
      <c r="CG1118" s="10"/>
      <c r="CH1118" s="10"/>
      <c r="CI1118" s="9"/>
      <c r="CJ1118" s="10"/>
      <c r="CK1118" s="10"/>
    </row>
    <row r="1119" customFormat="false" ht="15" hidden="false" customHeight="false" outlineLevel="0" collapsed="false">
      <c r="A1119" s="8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10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10"/>
      <c r="CF1119" s="10"/>
      <c r="CG1119" s="10"/>
      <c r="CH1119" s="10"/>
      <c r="CI1119" s="9"/>
      <c r="CJ1119" s="10"/>
      <c r="CK1119" s="10"/>
    </row>
    <row r="1120" customFormat="false" ht="15" hidden="false" customHeight="false" outlineLevel="0" collapsed="false">
      <c r="A1120" s="8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10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10"/>
      <c r="CF1120" s="10"/>
      <c r="CG1120" s="10"/>
      <c r="CH1120" s="10"/>
      <c r="CI1120" s="9"/>
      <c r="CJ1120" s="10"/>
      <c r="CK1120" s="10"/>
    </row>
    <row r="1121" customFormat="false" ht="15" hidden="false" customHeight="false" outlineLevel="0" collapsed="false">
      <c r="A1121" s="8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10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10"/>
      <c r="CF1121" s="10"/>
      <c r="CG1121" s="10"/>
      <c r="CH1121" s="10"/>
      <c r="CI1121" s="9"/>
      <c r="CJ1121" s="10"/>
      <c r="CK1121" s="10"/>
    </row>
    <row r="1122" customFormat="false" ht="15" hidden="false" customHeight="false" outlineLevel="0" collapsed="false">
      <c r="A1122" s="8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10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10"/>
      <c r="CF1122" s="10"/>
      <c r="CG1122" s="10"/>
      <c r="CH1122" s="10"/>
      <c r="CI1122" s="9"/>
      <c r="CJ1122" s="10"/>
      <c r="CK1122" s="10"/>
    </row>
    <row r="1123" customFormat="false" ht="15" hidden="false" customHeight="false" outlineLevel="0" collapsed="false">
      <c r="A1123" s="8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10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10"/>
      <c r="CF1123" s="10"/>
      <c r="CG1123" s="10"/>
      <c r="CH1123" s="10"/>
      <c r="CI1123" s="9"/>
      <c r="CJ1123" s="10"/>
      <c r="CK1123" s="10"/>
    </row>
    <row r="1124" customFormat="false" ht="15" hidden="false" customHeight="false" outlineLevel="0" collapsed="false">
      <c r="A1124" s="8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10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10"/>
      <c r="CF1124" s="10"/>
      <c r="CG1124" s="10"/>
      <c r="CH1124" s="10"/>
      <c r="CI1124" s="9"/>
      <c r="CJ1124" s="10"/>
      <c r="CK1124" s="10"/>
    </row>
    <row r="1125" customFormat="false" ht="15" hidden="false" customHeight="false" outlineLevel="0" collapsed="false">
      <c r="A1125" s="8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10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10"/>
      <c r="CF1125" s="10"/>
      <c r="CG1125" s="10"/>
      <c r="CH1125" s="10"/>
      <c r="CI1125" s="9"/>
      <c r="CJ1125" s="10"/>
      <c r="CK1125" s="10"/>
    </row>
    <row r="1126" customFormat="false" ht="15" hidden="false" customHeight="false" outlineLevel="0" collapsed="false">
      <c r="A1126" s="8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10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10"/>
      <c r="CF1126" s="10"/>
      <c r="CG1126" s="10"/>
      <c r="CH1126" s="10"/>
      <c r="CI1126" s="9"/>
      <c r="CJ1126" s="10"/>
      <c r="CK1126" s="10"/>
    </row>
    <row r="1127" customFormat="false" ht="15" hidden="false" customHeight="false" outlineLevel="0" collapsed="false">
      <c r="A1127" s="8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10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10"/>
      <c r="CF1127" s="10"/>
      <c r="CG1127" s="10"/>
      <c r="CH1127" s="10"/>
      <c r="CI1127" s="9"/>
      <c r="CJ1127" s="10"/>
      <c r="CK1127" s="10"/>
    </row>
    <row r="1128" customFormat="false" ht="15" hidden="false" customHeight="false" outlineLevel="0" collapsed="false">
      <c r="A1128" s="8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10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10"/>
      <c r="CF1128" s="10"/>
      <c r="CG1128" s="10"/>
      <c r="CH1128" s="10"/>
      <c r="CI1128" s="9"/>
      <c r="CJ1128" s="10"/>
      <c r="CK1128" s="10"/>
    </row>
    <row r="1129" customFormat="false" ht="15" hidden="false" customHeight="false" outlineLevel="0" collapsed="false">
      <c r="A1129" s="8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10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10"/>
      <c r="CF1129" s="10"/>
      <c r="CG1129" s="10"/>
      <c r="CH1129" s="10"/>
      <c r="CI1129" s="9"/>
      <c r="CJ1129" s="10"/>
      <c r="CK1129" s="10"/>
    </row>
    <row r="1130" customFormat="false" ht="15" hidden="false" customHeight="false" outlineLevel="0" collapsed="false">
      <c r="A1130" s="8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10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10"/>
      <c r="CF1130" s="10"/>
      <c r="CG1130" s="10"/>
      <c r="CH1130" s="10"/>
      <c r="CI1130" s="9"/>
      <c r="CJ1130" s="10"/>
      <c r="CK1130" s="10"/>
    </row>
    <row r="1131" customFormat="false" ht="15" hidden="false" customHeight="false" outlineLevel="0" collapsed="false">
      <c r="A1131" s="8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10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10"/>
      <c r="CF1131" s="10"/>
      <c r="CG1131" s="10"/>
      <c r="CH1131" s="10"/>
      <c r="CI1131" s="9"/>
      <c r="CJ1131" s="10"/>
      <c r="CK1131" s="10"/>
    </row>
    <row r="1132" customFormat="false" ht="15" hidden="false" customHeight="false" outlineLevel="0" collapsed="false">
      <c r="A1132" s="8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10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10"/>
      <c r="CF1132" s="10"/>
      <c r="CG1132" s="10"/>
      <c r="CH1132" s="10"/>
      <c r="CI1132" s="9"/>
      <c r="CJ1132" s="10"/>
      <c r="CK1132" s="10"/>
    </row>
    <row r="1133" customFormat="false" ht="15" hidden="false" customHeight="false" outlineLevel="0" collapsed="false">
      <c r="A1133" s="8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10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10"/>
      <c r="CF1133" s="10"/>
      <c r="CG1133" s="10"/>
      <c r="CH1133" s="10"/>
      <c r="CI1133" s="9"/>
      <c r="CJ1133" s="10"/>
      <c r="CK1133" s="10"/>
    </row>
    <row r="1134" customFormat="false" ht="15" hidden="false" customHeight="false" outlineLevel="0" collapsed="false">
      <c r="A1134" s="8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10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10"/>
      <c r="CF1134" s="10"/>
      <c r="CG1134" s="10"/>
      <c r="CH1134" s="10"/>
      <c r="CI1134" s="9"/>
      <c r="CJ1134" s="10"/>
      <c r="CK1134" s="10"/>
    </row>
    <row r="1135" customFormat="false" ht="15" hidden="false" customHeight="false" outlineLevel="0" collapsed="false">
      <c r="A1135" s="8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10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10"/>
      <c r="CF1135" s="10"/>
      <c r="CG1135" s="10"/>
      <c r="CH1135" s="10"/>
      <c r="CI1135" s="9"/>
      <c r="CJ1135" s="10"/>
      <c r="CK1135" s="10"/>
    </row>
    <row r="1136" customFormat="false" ht="15" hidden="false" customHeight="false" outlineLevel="0" collapsed="false">
      <c r="A1136" s="8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10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10"/>
      <c r="CF1136" s="10"/>
      <c r="CG1136" s="10"/>
      <c r="CH1136" s="10"/>
      <c r="CI1136" s="9"/>
      <c r="CJ1136" s="10"/>
      <c r="CK1136" s="10"/>
    </row>
    <row r="1137" customFormat="false" ht="15" hidden="false" customHeight="false" outlineLevel="0" collapsed="false">
      <c r="A1137" s="8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10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10"/>
      <c r="CF1137" s="10"/>
      <c r="CG1137" s="10"/>
      <c r="CH1137" s="10"/>
      <c r="CI1137" s="9"/>
      <c r="CJ1137" s="10"/>
      <c r="CK1137" s="10"/>
    </row>
    <row r="1138" customFormat="false" ht="15" hidden="false" customHeight="false" outlineLevel="0" collapsed="false">
      <c r="A1138" s="8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10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10"/>
      <c r="CF1138" s="10"/>
      <c r="CG1138" s="10"/>
      <c r="CH1138" s="10"/>
      <c r="CI1138" s="9"/>
      <c r="CJ1138" s="10"/>
      <c r="CK1138" s="10"/>
    </row>
    <row r="1139" customFormat="false" ht="15" hidden="false" customHeight="false" outlineLevel="0" collapsed="false">
      <c r="A1139" s="8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10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10"/>
      <c r="CF1139" s="10"/>
      <c r="CG1139" s="10"/>
      <c r="CH1139" s="10"/>
      <c r="CI1139" s="9"/>
      <c r="CJ1139" s="10"/>
      <c r="CK1139" s="10"/>
    </row>
    <row r="1140" customFormat="false" ht="15" hidden="false" customHeight="false" outlineLevel="0" collapsed="false">
      <c r="A1140" s="8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10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10"/>
      <c r="CF1140" s="10"/>
      <c r="CG1140" s="10"/>
      <c r="CH1140" s="10"/>
      <c r="CI1140" s="9"/>
      <c r="CJ1140" s="10"/>
      <c r="CK1140" s="10"/>
    </row>
    <row r="1141" customFormat="false" ht="15" hidden="false" customHeight="false" outlineLevel="0" collapsed="false">
      <c r="A1141" s="8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10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10"/>
      <c r="CF1141" s="10"/>
      <c r="CG1141" s="10"/>
      <c r="CH1141" s="10"/>
      <c r="CI1141" s="9"/>
      <c r="CJ1141" s="10"/>
      <c r="CK1141" s="10"/>
    </row>
    <row r="1142" customFormat="false" ht="15" hidden="false" customHeight="false" outlineLevel="0" collapsed="false">
      <c r="A1142" s="8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10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10"/>
      <c r="CF1142" s="10"/>
      <c r="CG1142" s="10"/>
      <c r="CH1142" s="10"/>
      <c r="CI1142" s="9"/>
      <c r="CJ1142" s="10"/>
      <c r="CK1142" s="10"/>
    </row>
    <row r="1143" customFormat="false" ht="15" hidden="false" customHeight="false" outlineLevel="0" collapsed="false">
      <c r="A1143" s="8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10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10"/>
      <c r="CF1143" s="10"/>
      <c r="CG1143" s="10"/>
      <c r="CH1143" s="10"/>
      <c r="CI1143" s="9"/>
      <c r="CJ1143" s="10"/>
      <c r="CK1143" s="10"/>
    </row>
    <row r="1144" customFormat="false" ht="15" hidden="false" customHeight="false" outlineLevel="0" collapsed="false">
      <c r="A1144" s="8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10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10"/>
      <c r="CF1144" s="10"/>
      <c r="CG1144" s="10"/>
      <c r="CH1144" s="10"/>
      <c r="CI1144" s="9"/>
      <c r="CJ1144" s="10"/>
      <c r="CK1144" s="10"/>
    </row>
    <row r="1145" customFormat="false" ht="15" hidden="false" customHeight="false" outlineLevel="0" collapsed="false">
      <c r="A1145" s="8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10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10"/>
      <c r="CF1145" s="10"/>
      <c r="CG1145" s="10"/>
      <c r="CH1145" s="10"/>
      <c r="CI1145" s="9"/>
      <c r="CJ1145" s="10"/>
      <c r="CK1145" s="10"/>
    </row>
    <row r="1146" customFormat="false" ht="15" hidden="false" customHeight="false" outlineLevel="0" collapsed="false">
      <c r="A1146" s="8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10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10"/>
      <c r="CF1146" s="10"/>
      <c r="CG1146" s="10"/>
      <c r="CH1146" s="10"/>
      <c r="CI1146" s="9"/>
      <c r="CJ1146" s="10"/>
      <c r="CK1146" s="10"/>
    </row>
    <row r="1147" customFormat="false" ht="15" hidden="false" customHeight="false" outlineLevel="0" collapsed="false">
      <c r="A1147" s="8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10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10"/>
      <c r="CF1147" s="10"/>
      <c r="CG1147" s="10"/>
      <c r="CH1147" s="10"/>
      <c r="CI1147" s="9"/>
      <c r="CJ1147" s="10"/>
      <c r="CK1147" s="10"/>
    </row>
    <row r="1148" customFormat="false" ht="15" hidden="false" customHeight="false" outlineLevel="0" collapsed="false">
      <c r="A1148" s="8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10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10"/>
      <c r="CF1148" s="10"/>
      <c r="CG1148" s="10"/>
      <c r="CH1148" s="10"/>
      <c r="CI1148" s="9"/>
      <c r="CJ1148" s="10"/>
      <c r="CK1148" s="10"/>
    </row>
    <row r="1149" customFormat="false" ht="15" hidden="false" customHeight="false" outlineLevel="0" collapsed="false">
      <c r="A1149" s="8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10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10"/>
      <c r="CF1149" s="10"/>
      <c r="CG1149" s="10"/>
      <c r="CH1149" s="10"/>
      <c r="CI1149" s="9"/>
      <c r="CJ1149" s="10"/>
      <c r="CK1149" s="10"/>
    </row>
    <row r="1150" customFormat="false" ht="15" hidden="false" customHeight="false" outlineLevel="0" collapsed="false">
      <c r="A1150" s="8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10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10"/>
      <c r="CF1150" s="10"/>
      <c r="CG1150" s="10"/>
      <c r="CH1150" s="10"/>
      <c r="CI1150" s="9"/>
      <c r="CJ1150" s="10"/>
      <c r="CK1150" s="10"/>
    </row>
    <row r="1151" customFormat="false" ht="15" hidden="false" customHeight="false" outlineLevel="0" collapsed="false">
      <c r="A1151" s="8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10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10"/>
      <c r="CF1151" s="10"/>
      <c r="CG1151" s="10"/>
      <c r="CH1151" s="10"/>
      <c r="CI1151" s="9"/>
      <c r="CJ1151" s="10"/>
      <c r="CK1151" s="10"/>
    </row>
    <row r="1152" customFormat="false" ht="15" hidden="false" customHeight="false" outlineLevel="0" collapsed="false">
      <c r="A1152" s="8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10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10"/>
      <c r="CF1152" s="10"/>
      <c r="CG1152" s="10"/>
      <c r="CH1152" s="10"/>
      <c r="CI1152" s="9"/>
      <c r="CJ1152" s="10"/>
      <c r="CK1152" s="10"/>
    </row>
    <row r="1153" customFormat="false" ht="15" hidden="false" customHeight="false" outlineLevel="0" collapsed="false">
      <c r="A1153" s="8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10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10"/>
      <c r="CF1153" s="10"/>
      <c r="CG1153" s="10"/>
      <c r="CH1153" s="10"/>
      <c r="CI1153" s="9"/>
      <c r="CJ1153" s="10"/>
      <c r="CK1153" s="10"/>
    </row>
    <row r="1154" customFormat="false" ht="15" hidden="false" customHeight="false" outlineLevel="0" collapsed="false">
      <c r="A1154" s="8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10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10"/>
      <c r="CF1154" s="10"/>
      <c r="CG1154" s="10"/>
      <c r="CH1154" s="10"/>
      <c r="CI1154" s="9"/>
      <c r="CJ1154" s="10"/>
      <c r="CK1154" s="10"/>
    </row>
    <row r="1155" customFormat="false" ht="15" hidden="false" customHeight="false" outlineLevel="0" collapsed="false">
      <c r="A1155" s="8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10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10"/>
      <c r="CF1155" s="10"/>
      <c r="CG1155" s="10"/>
      <c r="CH1155" s="10"/>
      <c r="CI1155" s="9"/>
      <c r="CJ1155" s="10"/>
      <c r="CK1155" s="10"/>
    </row>
    <row r="1156" customFormat="false" ht="15" hidden="false" customHeight="false" outlineLevel="0" collapsed="false">
      <c r="A1156" s="8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10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10"/>
      <c r="CF1156" s="10"/>
      <c r="CG1156" s="10"/>
      <c r="CH1156" s="10"/>
      <c r="CI1156" s="9"/>
      <c r="CJ1156" s="10"/>
      <c r="CK1156" s="10"/>
    </row>
    <row r="1157" customFormat="false" ht="15" hidden="false" customHeight="false" outlineLevel="0" collapsed="false">
      <c r="A1157" s="8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10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10"/>
      <c r="CF1157" s="10"/>
      <c r="CG1157" s="10"/>
      <c r="CH1157" s="10"/>
      <c r="CI1157" s="9"/>
      <c r="CJ1157" s="10"/>
      <c r="CK1157" s="10"/>
    </row>
    <row r="1158" customFormat="false" ht="15" hidden="false" customHeight="false" outlineLevel="0" collapsed="false">
      <c r="A1158" s="8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10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10"/>
      <c r="CF1158" s="10"/>
      <c r="CG1158" s="10"/>
      <c r="CH1158" s="10"/>
      <c r="CI1158" s="9"/>
      <c r="CJ1158" s="10"/>
      <c r="CK1158" s="10"/>
    </row>
    <row r="1159" customFormat="false" ht="15" hidden="false" customHeight="false" outlineLevel="0" collapsed="false">
      <c r="A1159" s="8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10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10"/>
      <c r="CF1159" s="10"/>
      <c r="CG1159" s="10"/>
      <c r="CH1159" s="10"/>
      <c r="CI1159" s="9"/>
      <c r="CJ1159" s="10"/>
      <c r="CK1159" s="10"/>
    </row>
    <row r="1160" customFormat="false" ht="15" hidden="false" customHeight="false" outlineLevel="0" collapsed="false">
      <c r="A1160" s="8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10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10"/>
      <c r="CF1160" s="10"/>
      <c r="CG1160" s="10"/>
      <c r="CH1160" s="10"/>
      <c r="CI1160" s="9"/>
      <c r="CJ1160" s="10"/>
      <c r="CK1160" s="10"/>
    </row>
    <row r="1161" customFormat="false" ht="15" hidden="false" customHeight="false" outlineLevel="0" collapsed="false">
      <c r="A1161" s="8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10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10"/>
      <c r="CF1161" s="10"/>
      <c r="CG1161" s="10"/>
      <c r="CH1161" s="10"/>
      <c r="CI1161" s="9"/>
      <c r="CJ1161" s="10"/>
      <c r="CK1161" s="10"/>
    </row>
    <row r="1162" customFormat="false" ht="15" hidden="false" customHeight="false" outlineLevel="0" collapsed="false">
      <c r="A1162" s="8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10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10"/>
      <c r="CF1162" s="10"/>
      <c r="CG1162" s="10"/>
      <c r="CH1162" s="10"/>
      <c r="CI1162" s="9"/>
      <c r="CJ1162" s="10"/>
      <c r="CK1162" s="10"/>
    </row>
    <row r="1163" customFormat="false" ht="15" hidden="false" customHeight="false" outlineLevel="0" collapsed="false">
      <c r="A1163" s="8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10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10"/>
      <c r="CF1163" s="10"/>
      <c r="CG1163" s="10"/>
      <c r="CH1163" s="10"/>
      <c r="CI1163" s="9"/>
      <c r="CJ1163" s="10"/>
      <c r="CK1163" s="10"/>
    </row>
    <row r="1164" customFormat="false" ht="15" hidden="false" customHeight="false" outlineLevel="0" collapsed="false">
      <c r="A1164" s="8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10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10"/>
      <c r="CF1164" s="10"/>
      <c r="CG1164" s="10"/>
      <c r="CH1164" s="10"/>
      <c r="CI1164" s="9"/>
      <c r="CJ1164" s="10"/>
      <c r="CK1164" s="10"/>
    </row>
    <row r="1165" customFormat="false" ht="15" hidden="false" customHeight="false" outlineLevel="0" collapsed="false">
      <c r="A1165" s="8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10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10"/>
      <c r="CF1165" s="10"/>
      <c r="CG1165" s="10"/>
      <c r="CH1165" s="10"/>
      <c r="CI1165" s="9"/>
      <c r="CJ1165" s="10"/>
      <c r="CK1165" s="10"/>
    </row>
    <row r="1166" customFormat="false" ht="15" hidden="false" customHeight="false" outlineLevel="0" collapsed="false">
      <c r="A1166" s="8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10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10"/>
      <c r="CF1166" s="10"/>
      <c r="CG1166" s="10"/>
      <c r="CH1166" s="10"/>
      <c r="CI1166" s="9"/>
      <c r="CJ1166" s="10"/>
      <c r="CK1166" s="10"/>
    </row>
    <row r="1167" customFormat="false" ht="15" hidden="false" customHeight="false" outlineLevel="0" collapsed="false">
      <c r="A1167" s="8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10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10"/>
      <c r="CF1167" s="10"/>
      <c r="CG1167" s="10"/>
      <c r="CH1167" s="10"/>
      <c r="CI1167" s="9"/>
      <c r="CJ1167" s="10"/>
      <c r="CK1167" s="10"/>
    </row>
    <row r="1168" customFormat="false" ht="15" hidden="false" customHeight="false" outlineLevel="0" collapsed="false">
      <c r="A1168" s="8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10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10"/>
      <c r="CF1168" s="10"/>
      <c r="CG1168" s="10"/>
      <c r="CH1168" s="10"/>
      <c r="CI1168" s="9"/>
      <c r="CJ1168" s="10"/>
      <c r="CK1168" s="10"/>
    </row>
    <row r="1169" customFormat="false" ht="15" hidden="false" customHeight="false" outlineLevel="0" collapsed="false">
      <c r="A1169" s="8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10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10"/>
      <c r="CF1169" s="10"/>
      <c r="CG1169" s="10"/>
      <c r="CH1169" s="10"/>
      <c r="CI1169" s="9"/>
      <c r="CJ1169" s="10"/>
      <c r="CK1169" s="10"/>
    </row>
    <row r="1170" customFormat="false" ht="15" hidden="false" customHeight="false" outlineLevel="0" collapsed="false">
      <c r="A1170" s="8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10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10"/>
      <c r="CF1170" s="10"/>
      <c r="CG1170" s="10"/>
      <c r="CH1170" s="10"/>
      <c r="CI1170" s="9"/>
      <c r="CJ1170" s="10"/>
      <c r="CK1170" s="10"/>
    </row>
    <row r="1171" customFormat="false" ht="15" hidden="false" customHeight="false" outlineLevel="0" collapsed="false">
      <c r="A1171" s="8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10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10"/>
      <c r="CF1171" s="10"/>
      <c r="CG1171" s="10"/>
      <c r="CH1171" s="10"/>
      <c r="CI1171" s="9"/>
      <c r="CJ1171" s="10"/>
      <c r="CK1171" s="10"/>
    </row>
    <row r="1172" customFormat="false" ht="15" hidden="false" customHeight="false" outlineLevel="0" collapsed="false">
      <c r="A1172" s="8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10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10"/>
      <c r="CF1172" s="10"/>
      <c r="CG1172" s="10"/>
      <c r="CH1172" s="10"/>
      <c r="CI1172" s="9"/>
      <c r="CJ1172" s="10"/>
      <c r="CK1172" s="10"/>
    </row>
    <row r="1173" customFormat="false" ht="15" hidden="false" customHeight="false" outlineLevel="0" collapsed="false">
      <c r="A1173" s="8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10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10"/>
      <c r="CF1173" s="10"/>
      <c r="CG1173" s="10"/>
      <c r="CH1173" s="10"/>
      <c r="CI1173" s="9"/>
      <c r="CJ1173" s="10"/>
      <c r="CK1173" s="10"/>
    </row>
    <row r="1174" customFormat="false" ht="15" hidden="false" customHeight="false" outlineLevel="0" collapsed="false">
      <c r="A1174" s="8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10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10"/>
      <c r="CF1174" s="10"/>
      <c r="CG1174" s="10"/>
      <c r="CH1174" s="10"/>
      <c r="CI1174" s="9"/>
      <c r="CJ1174" s="10"/>
      <c r="CK1174" s="10"/>
    </row>
    <row r="1175" customFormat="false" ht="15" hidden="false" customHeight="false" outlineLevel="0" collapsed="false">
      <c r="A1175" s="8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10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10"/>
      <c r="CF1175" s="10"/>
      <c r="CG1175" s="10"/>
      <c r="CH1175" s="10"/>
      <c r="CI1175" s="9"/>
      <c r="CJ1175" s="10"/>
      <c r="CK1175" s="10"/>
    </row>
    <row r="1176" customFormat="false" ht="15" hidden="false" customHeight="false" outlineLevel="0" collapsed="false">
      <c r="A1176" s="8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10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10"/>
      <c r="CF1176" s="10"/>
      <c r="CG1176" s="10"/>
      <c r="CH1176" s="10"/>
      <c r="CI1176" s="9"/>
      <c r="CJ1176" s="10"/>
      <c r="CK1176" s="10"/>
    </row>
    <row r="1177" customFormat="false" ht="15" hidden="false" customHeight="false" outlineLevel="0" collapsed="false">
      <c r="A1177" s="8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10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10"/>
      <c r="CF1177" s="10"/>
      <c r="CG1177" s="10"/>
      <c r="CH1177" s="10"/>
      <c r="CI1177" s="9"/>
      <c r="CJ1177" s="10"/>
      <c r="CK1177" s="10"/>
    </row>
    <row r="1178" customFormat="false" ht="15" hidden="false" customHeight="false" outlineLevel="0" collapsed="false">
      <c r="A1178" s="8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10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10"/>
      <c r="CF1178" s="10"/>
      <c r="CG1178" s="10"/>
      <c r="CH1178" s="10"/>
      <c r="CI1178" s="9"/>
      <c r="CJ1178" s="10"/>
      <c r="CK1178" s="10"/>
    </row>
    <row r="1179" customFormat="false" ht="15" hidden="false" customHeight="false" outlineLevel="0" collapsed="false">
      <c r="A1179" s="8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10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10"/>
      <c r="CF1179" s="10"/>
      <c r="CG1179" s="10"/>
      <c r="CH1179" s="10"/>
      <c r="CI1179" s="9"/>
      <c r="CJ1179" s="10"/>
      <c r="CK1179" s="10"/>
    </row>
    <row r="1180" customFormat="false" ht="15" hidden="false" customHeight="false" outlineLevel="0" collapsed="false">
      <c r="A1180" s="8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10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10"/>
      <c r="CF1180" s="10"/>
      <c r="CG1180" s="10"/>
      <c r="CH1180" s="10"/>
      <c r="CI1180" s="9"/>
      <c r="CJ1180" s="10"/>
      <c r="CK1180" s="10"/>
    </row>
    <row r="1181" customFormat="false" ht="15" hidden="false" customHeight="false" outlineLevel="0" collapsed="false">
      <c r="A1181" s="8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10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10"/>
      <c r="CF1181" s="10"/>
      <c r="CG1181" s="10"/>
      <c r="CH1181" s="10"/>
      <c r="CI1181" s="9"/>
      <c r="CJ1181" s="10"/>
      <c r="CK1181" s="10"/>
    </row>
    <row r="1182" customFormat="false" ht="15" hidden="false" customHeight="false" outlineLevel="0" collapsed="false">
      <c r="A1182" s="8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10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10"/>
      <c r="CF1182" s="10"/>
      <c r="CG1182" s="10"/>
      <c r="CH1182" s="10"/>
      <c r="CI1182" s="9"/>
      <c r="CJ1182" s="10"/>
      <c r="CK1182" s="10"/>
    </row>
    <row r="1183" customFormat="false" ht="15" hidden="false" customHeight="false" outlineLevel="0" collapsed="false">
      <c r="A1183" s="8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10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10"/>
      <c r="CF1183" s="10"/>
      <c r="CG1183" s="10"/>
      <c r="CH1183" s="10"/>
      <c r="CI1183" s="9"/>
      <c r="CJ1183" s="10"/>
      <c r="CK1183" s="10"/>
    </row>
    <row r="1184" customFormat="false" ht="15" hidden="false" customHeight="false" outlineLevel="0" collapsed="false">
      <c r="A1184" s="8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10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10"/>
      <c r="CF1184" s="10"/>
      <c r="CG1184" s="10"/>
      <c r="CH1184" s="10"/>
      <c r="CI1184" s="9"/>
      <c r="CJ1184" s="10"/>
      <c r="CK1184" s="10"/>
    </row>
    <row r="1185" customFormat="false" ht="15" hidden="false" customHeight="false" outlineLevel="0" collapsed="false">
      <c r="A1185" s="8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10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10"/>
      <c r="CF1185" s="10"/>
      <c r="CG1185" s="10"/>
      <c r="CH1185" s="10"/>
      <c r="CI1185" s="9"/>
      <c r="CJ1185" s="10"/>
      <c r="CK1185" s="10"/>
    </row>
    <row r="1186" customFormat="false" ht="15" hidden="false" customHeight="false" outlineLevel="0" collapsed="false">
      <c r="A1186" s="8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10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10"/>
      <c r="CF1186" s="10"/>
      <c r="CG1186" s="10"/>
      <c r="CH1186" s="10"/>
      <c r="CI1186" s="9"/>
      <c r="CJ1186" s="10"/>
      <c r="CK1186" s="10"/>
    </row>
    <row r="1187" customFormat="false" ht="15" hidden="false" customHeight="false" outlineLevel="0" collapsed="false">
      <c r="A1187" s="8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10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10"/>
      <c r="CF1187" s="10"/>
      <c r="CG1187" s="10"/>
      <c r="CH1187" s="10"/>
      <c r="CI1187" s="9"/>
      <c r="CJ1187" s="10"/>
      <c r="CK1187" s="10"/>
    </row>
    <row r="1188" customFormat="false" ht="15" hidden="false" customHeight="false" outlineLevel="0" collapsed="false">
      <c r="A1188" s="8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10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10"/>
      <c r="CF1188" s="10"/>
      <c r="CG1188" s="10"/>
      <c r="CH1188" s="10"/>
      <c r="CI1188" s="9"/>
      <c r="CJ1188" s="10"/>
      <c r="CK1188" s="10"/>
    </row>
    <row r="1189" customFormat="false" ht="15" hidden="false" customHeight="false" outlineLevel="0" collapsed="false">
      <c r="A1189" s="8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10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BX1189" s="9"/>
      <c r="BY1189" s="9"/>
      <c r="BZ1189" s="9"/>
      <c r="CA1189" s="9"/>
      <c r="CB1189" s="9"/>
      <c r="CC1189" s="9"/>
      <c r="CD1189" s="9"/>
      <c r="CE1189" s="10"/>
      <c r="CF1189" s="10"/>
      <c r="CG1189" s="10"/>
      <c r="CH1189" s="10"/>
      <c r="CI1189" s="9"/>
      <c r="CJ1189" s="10"/>
      <c r="CK1189" s="10"/>
    </row>
    <row r="1190" customFormat="false" ht="15" hidden="false" customHeight="false" outlineLevel="0" collapsed="false">
      <c r="A1190" s="8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10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BX1190" s="9"/>
      <c r="BY1190" s="9"/>
      <c r="BZ1190" s="9"/>
      <c r="CA1190" s="9"/>
      <c r="CB1190" s="9"/>
      <c r="CC1190" s="9"/>
      <c r="CD1190" s="9"/>
      <c r="CE1190" s="10"/>
      <c r="CF1190" s="10"/>
      <c r="CG1190" s="10"/>
      <c r="CH1190" s="10"/>
      <c r="CI1190" s="9"/>
      <c r="CJ1190" s="10"/>
      <c r="CK1190" s="10"/>
    </row>
    <row r="1191" customFormat="false" ht="15" hidden="false" customHeight="false" outlineLevel="0" collapsed="false">
      <c r="A1191" s="8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10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BX1191" s="9"/>
      <c r="BY1191" s="9"/>
      <c r="BZ1191" s="9"/>
      <c r="CA1191" s="9"/>
      <c r="CB1191" s="9"/>
      <c r="CC1191" s="9"/>
      <c r="CD1191" s="9"/>
      <c r="CE1191" s="10"/>
      <c r="CF1191" s="10"/>
      <c r="CG1191" s="10"/>
      <c r="CH1191" s="10"/>
      <c r="CI1191" s="9"/>
      <c r="CJ1191" s="10"/>
      <c r="CK1191" s="10"/>
    </row>
    <row r="1192" customFormat="false" ht="15" hidden="false" customHeight="false" outlineLevel="0" collapsed="false">
      <c r="A1192" s="8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10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BX1192" s="9"/>
      <c r="BY1192" s="9"/>
      <c r="BZ1192" s="9"/>
      <c r="CA1192" s="9"/>
      <c r="CB1192" s="9"/>
      <c r="CC1192" s="9"/>
      <c r="CD1192" s="9"/>
      <c r="CE1192" s="10"/>
      <c r="CF1192" s="10"/>
      <c r="CG1192" s="10"/>
      <c r="CH1192" s="10"/>
      <c r="CI1192" s="9"/>
      <c r="CJ1192" s="10"/>
      <c r="CK1192" s="10"/>
    </row>
    <row r="1193" customFormat="false" ht="15" hidden="false" customHeight="false" outlineLevel="0" collapsed="false">
      <c r="A1193" s="8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10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BX1193" s="9"/>
      <c r="BY1193" s="9"/>
      <c r="BZ1193" s="9"/>
      <c r="CA1193" s="9"/>
      <c r="CB1193" s="9"/>
      <c r="CC1193" s="9"/>
      <c r="CD1193" s="9"/>
      <c r="CE1193" s="10"/>
      <c r="CF1193" s="10"/>
      <c r="CG1193" s="10"/>
      <c r="CH1193" s="10"/>
      <c r="CI1193" s="9"/>
      <c r="CJ1193" s="10"/>
      <c r="CK1193" s="10"/>
    </row>
    <row r="1194" customFormat="false" ht="15" hidden="false" customHeight="false" outlineLevel="0" collapsed="false">
      <c r="A1194" s="8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10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BX1194" s="9"/>
      <c r="BY1194" s="9"/>
      <c r="BZ1194" s="9"/>
      <c r="CA1194" s="9"/>
      <c r="CB1194" s="9"/>
      <c r="CC1194" s="9"/>
      <c r="CD1194" s="9"/>
      <c r="CE1194" s="10"/>
      <c r="CF1194" s="10"/>
      <c r="CG1194" s="10"/>
      <c r="CH1194" s="10"/>
      <c r="CI1194" s="9"/>
      <c r="CJ1194" s="10"/>
      <c r="CK1194" s="10"/>
    </row>
    <row r="1195" customFormat="false" ht="15" hidden="false" customHeight="false" outlineLevel="0" collapsed="false">
      <c r="A1195" s="8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10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BX1195" s="9"/>
      <c r="BY1195" s="9"/>
      <c r="BZ1195" s="9"/>
      <c r="CA1195" s="9"/>
      <c r="CB1195" s="9"/>
      <c r="CC1195" s="9"/>
      <c r="CD1195" s="9"/>
      <c r="CE1195" s="10"/>
      <c r="CF1195" s="10"/>
      <c r="CG1195" s="10"/>
      <c r="CH1195" s="10"/>
      <c r="CI1195" s="9"/>
      <c r="CJ1195" s="10"/>
      <c r="CK1195" s="10"/>
    </row>
    <row r="1196" customFormat="false" ht="15" hidden="false" customHeight="false" outlineLevel="0" collapsed="false">
      <c r="A1196" s="8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10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BX1196" s="9"/>
      <c r="BY1196" s="9"/>
      <c r="BZ1196" s="9"/>
      <c r="CA1196" s="9"/>
      <c r="CB1196" s="9"/>
      <c r="CC1196" s="9"/>
      <c r="CD1196" s="9"/>
      <c r="CE1196" s="10"/>
      <c r="CF1196" s="10"/>
      <c r="CG1196" s="10"/>
      <c r="CH1196" s="10"/>
      <c r="CI1196" s="9"/>
      <c r="CJ1196" s="10"/>
      <c r="CK1196" s="10"/>
    </row>
    <row r="1197" customFormat="false" ht="15" hidden="false" customHeight="false" outlineLevel="0" collapsed="false">
      <c r="A1197" s="8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10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BX1197" s="9"/>
      <c r="BY1197" s="9"/>
      <c r="BZ1197" s="9"/>
      <c r="CA1197" s="9"/>
      <c r="CB1197" s="9"/>
      <c r="CC1197" s="9"/>
      <c r="CD1197" s="9"/>
      <c r="CE1197" s="10"/>
      <c r="CF1197" s="10"/>
      <c r="CG1197" s="10"/>
      <c r="CH1197" s="10"/>
      <c r="CI1197" s="9"/>
      <c r="CJ1197" s="10"/>
      <c r="CK1197" s="10"/>
    </row>
    <row r="1198" customFormat="false" ht="15" hidden="false" customHeight="false" outlineLevel="0" collapsed="false">
      <c r="A1198" s="8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10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BX1198" s="9"/>
      <c r="BY1198" s="9"/>
      <c r="BZ1198" s="9"/>
      <c r="CA1198" s="9"/>
      <c r="CB1198" s="9"/>
      <c r="CC1198" s="9"/>
      <c r="CD1198" s="9"/>
      <c r="CE1198" s="10"/>
      <c r="CF1198" s="10"/>
      <c r="CG1198" s="10"/>
      <c r="CH1198" s="10"/>
      <c r="CI1198" s="9"/>
      <c r="CJ1198" s="10"/>
      <c r="CK1198" s="10"/>
    </row>
    <row r="1199" customFormat="false" ht="15" hidden="false" customHeight="false" outlineLevel="0" collapsed="false">
      <c r="A1199" s="8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10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BX1199" s="9"/>
      <c r="BY1199" s="9"/>
      <c r="BZ1199" s="9"/>
      <c r="CA1199" s="9"/>
      <c r="CB1199" s="9"/>
      <c r="CC1199" s="9"/>
      <c r="CD1199" s="9"/>
      <c r="CE1199" s="10"/>
      <c r="CF1199" s="10"/>
      <c r="CG1199" s="10"/>
      <c r="CH1199" s="10"/>
      <c r="CI1199" s="9"/>
      <c r="CJ1199" s="10"/>
      <c r="CK1199" s="10"/>
    </row>
    <row r="1200" customFormat="false" ht="15" hidden="false" customHeight="false" outlineLevel="0" collapsed="false">
      <c r="A1200" s="8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10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BX1200" s="9"/>
      <c r="BY1200" s="9"/>
      <c r="BZ1200" s="9"/>
      <c r="CA1200" s="9"/>
      <c r="CB1200" s="9"/>
      <c r="CC1200" s="9"/>
      <c r="CD1200" s="9"/>
      <c r="CE1200" s="10"/>
      <c r="CF1200" s="10"/>
      <c r="CG1200" s="10"/>
      <c r="CH1200" s="10"/>
      <c r="CI1200" s="9"/>
      <c r="CJ1200" s="10"/>
      <c r="CK1200" s="10"/>
    </row>
    <row r="1201" customFormat="false" ht="15" hidden="false" customHeight="false" outlineLevel="0" collapsed="false">
      <c r="A1201" s="8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10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BX1201" s="9"/>
      <c r="BY1201" s="9"/>
      <c r="BZ1201" s="9"/>
      <c r="CA1201" s="9"/>
      <c r="CB1201" s="9"/>
      <c r="CC1201" s="9"/>
      <c r="CD1201" s="9"/>
      <c r="CE1201" s="10"/>
      <c r="CF1201" s="10"/>
      <c r="CG1201" s="10"/>
      <c r="CH1201" s="10"/>
      <c r="CI1201" s="9"/>
      <c r="CJ1201" s="10"/>
      <c r="CK1201" s="10"/>
    </row>
    <row r="1202" customFormat="false" ht="15" hidden="false" customHeight="false" outlineLevel="0" collapsed="false">
      <c r="A1202" s="8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10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BX1202" s="9"/>
      <c r="BY1202" s="9"/>
      <c r="BZ1202" s="9"/>
      <c r="CA1202" s="9"/>
      <c r="CB1202" s="9"/>
      <c r="CC1202" s="9"/>
      <c r="CD1202" s="9"/>
      <c r="CE1202" s="10"/>
      <c r="CF1202" s="10"/>
      <c r="CG1202" s="10"/>
      <c r="CH1202" s="10"/>
      <c r="CI1202" s="9"/>
      <c r="CJ1202" s="10"/>
      <c r="CK1202" s="10"/>
    </row>
    <row r="1203" customFormat="false" ht="15" hidden="false" customHeight="false" outlineLevel="0" collapsed="false">
      <c r="A1203" s="8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10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BX1203" s="9"/>
      <c r="BY1203" s="9"/>
      <c r="BZ1203" s="9"/>
      <c r="CA1203" s="9"/>
      <c r="CB1203" s="9"/>
      <c r="CC1203" s="9"/>
      <c r="CD1203" s="9"/>
      <c r="CE1203" s="10"/>
      <c r="CF1203" s="10"/>
      <c r="CG1203" s="10"/>
      <c r="CH1203" s="10"/>
      <c r="CI1203" s="9"/>
      <c r="CJ1203" s="10"/>
      <c r="CK1203" s="10"/>
    </row>
    <row r="1204" customFormat="false" ht="15" hidden="false" customHeight="false" outlineLevel="0" collapsed="false">
      <c r="A1204" s="8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10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  <c r="BY1204" s="9"/>
      <c r="BZ1204" s="9"/>
      <c r="CA1204" s="9"/>
      <c r="CB1204" s="9"/>
      <c r="CC1204" s="9"/>
      <c r="CD1204" s="9"/>
      <c r="CE1204" s="10"/>
      <c r="CF1204" s="10"/>
      <c r="CG1204" s="10"/>
      <c r="CH1204" s="10"/>
      <c r="CI1204" s="9"/>
      <c r="CJ1204" s="10"/>
      <c r="CK1204" s="10"/>
    </row>
    <row r="1205" customFormat="false" ht="15" hidden="false" customHeight="false" outlineLevel="0" collapsed="false">
      <c r="A1205" s="8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10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  <c r="BY1205" s="9"/>
      <c r="BZ1205" s="9"/>
      <c r="CA1205" s="9"/>
      <c r="CB1205" s="9"/>
      <c r="CC1205" s="9"/>
      <c r="CD1205" s="9"/>
      <c r="CE1205" s="10"/>
      <c r="CF1205" s="10"/>
      <c r="CG1205" s="10"/>
      <c r="CH1205" s="10"/>
      <c r="CI1205" s="9"/>
      <c r="CJ1205" s="10"/>
      <c r="CK1205" s="10"/>
    </row>
    <row r="1206" customFormat="false" ht="15" hidden="false" customHeight="false" outlineLevel="0" collapsed="false">
      <c r="A1206" s="8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10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  <c r="BY1206" s="9"/>
      <c r="BZ1206" s="9"/>
      <c r="CA1206" s="9"/>
      <c r="CB1206" s="9"/>
      <c r="CC1206" s="9"/>
      <c r="CD1206" s="9"/>
      <c r="CE1206" s="10"/>
      <c r="CF1206" s="10"/>
      <c r="CG1206" s="10"/>
      <c r="CH1206" s="10"/>
      <c r="CI1206" s="9"/>
      <c r="CJ1206" s="10"/>
      <c r="CK1206" s="10"/>
    </row>
    <row r="1207" customFormat="false" ht="15" hidden="false" customHeight="false" outlineLevel="0" collapsed="false">
      <c r="A1207" s="8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10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  <c r="BY1207" s="9"/>
      <c r="BZ1207" s="9"/>
      <c r="CA1207" s="9"/>
      <c r="CB1207" s="9"/>
      <c r="CC1207" s="9"/>
      <c r="CD1207" s="9"/>
      <c r="CE1207" s="10"/>
      <c r="CF1207" s="10"/>
      <c r="CG1207" s="10"/>
      <c r="CH1207" s="10"/>
      <c r="CI1207" s="9"/>
      <c r="CJ1207" s="10"/>
      <c r="CK1207" s="10"/>
    </row>
    <row r="1208" customFormat="false" ht="15" hidden="false" customHeight="false" outlineLevel="0" collapsed="false">
      <c r="A1208" s="8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10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  <c r="BY1208" s="9"/>
      <c r="BZ1208" s="9"/>
      <c r="CA1208" s="9"/>
      <c r="CB1208" s="9"/>
      <c r="CC1208" s="9"/>
      <c r="CD1208" s="9"/>
      <c r="CE1208" s="10"/>
      <c r="CF1208" s="10"/>
      <c r="CG1208" s="10"/>
      <c r="CH1208" s="10"/>
      <c r="CI1208" s="9"/>
      <c r="CJ1208" s="10"/>
      <c r="CK1208" s="10"/>
    </row>
    <row r="1209" customFormat="false" ht="15" hidden="false" customHeight="false" outlineLevel="0" collapsed="false">
      <c r="A1209" s="8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10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  <c r="BY1209" s="9"/>
      <c r="BZ1209" s="9"/>
      <c r="CA1209" s="9"/>
      <c r="CB1209" s="9"/>
      <c r="CC1209" s="9"/>
      <c r="CD1209" s="9"/>
      <c r="CE1209" s="10"/>
      <c r="CF1209" s="10"/>
      <c r="CG1209" s="10"/>
      <c r="CH1209" s="10"/>
      <c r="CI1209" s="9"/>
      <c r="CJ1209" s="10"/>
      <c r="CK1209" s="10"/>
    </row>
    <row r="1210" customFormat="false" ht="15" hidden="false" customHeight="false" outlineLevel="0" collapsed="false">
      <c r="A1210" s="8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10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BX1210" s="9"/>
      <c r="BY1210" s="9"/>
      <c r="BZ1210" s="9"/>
      <c r="CA1210" s="9"/>
      <c r="CB1210" s="9"/>
      <c r="CC1210" s="9"/>
      <c r="CD1210" s="9"/>
      <c r="CE1210" s="10"/>
      <c r="CF1210" s="10"/>
      <c r="CG1210" s="10"/>
      <c r="CH1210" s="10"/>
      <c r="CI1210" s="9"/>
      <c r="CJ1210" s="10"/>
      <c r="CK1210" s="10"/>
    </row>
    <row r="1211" customFormat="false" ht="15" hidden="false" customHeight="false" outlineLevel="0" collapsed="false">
      <c r="A1211" s="8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10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BX1211" s="9"/>
      <c r="BY1211" s="9"/>
      <c r="BZ1211" s="9"/>
      <c r="CA1211" s="9"/>
      <c r="CB1211" s="9"/>
      <c r="CC1211" s="9"/>
      <c r="CD1211" s="9"/>
      <c r="CE1211" s="10"/>
      <c r="CF1211" s="10"/>
      <c r="CG1211" s="10"/>
      <c r="CH1211" s="10"/>
      <c r="CI1211" s="9"/>
      <c r="CJ1211" s="10"/>
      <c r="CK1211" s="10"/>
    </row>
    <row r="1212" customFormat="false" ht="15" hidden="false" customHeight="false" outlineLevel="0" collapsed="false">
      <c r="A1212" s="8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10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  <c r="BY1212" s="9"/>
      <c r="BZ1212" s="9"/>
      <c r="CA1212" s="9"/>
      <c r="CB1212" s="9"/>
      <c r="CC1212" s="9"/>
      <c r="CD1212" s="9"/>
      <c r="CE1212" s="10"/>
      <c r="CF1212" s="10"/>
      <c r="CG1212" s="10"/>
      <c r="CH1212" s="10"/>
      <c r="CI1212" s="9"/>
      <c r="CJ1212" s="10"/>
      <c r="CK1212" s="10"/>
    </row>
    <row r="1213" customFormat="false" ht="15" hidden="false" customHeight="false" outlineLevel="0" collapsed="false">
      <c r="A1213" s="8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10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BX1213" s="9"/>
      <c r="BY1213" s="9"/>
      <c r="BZ1213" s="9"/>
      <c r="CA1213" s="9"/>
      <c r="CB1213" s="9"/>
      <c r="CC1213" s="9"/>
      <c r="CD1213" s="9"/>
      <c r="CE1213" s="10"/>
      <c r="CF1213" s="10"/>
      <c r="CG1213" s="10"/>
      <c r="CH1213" s="10"/>
      <c r="CI1213" s="9"/>
      <c r="CJ1213" s="10"/>
      <c r="CK1213" s="10"/>
    </row>
    <row r="1214" customFormat="false" ht="15" hidden="false" customHeight="false" outlineLevel="0" collapsed="false">
      <c r="A1214" s="8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10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BX1214" s="9"/>
      <c r="BY1214" s="9"/>
      <c r="BZ1214" s="9"/>
      <c r="CA1214" s="9"/>
      <c r="CB1214" s="9"/>
      <c r="CC1214" s="9"/>
      <c r="CD1214" s="9"/>
      <c r="CE1214" s="10"/>
      <c r="CF1214" s="10"/>
      <c r="CG1214" s="10"/>
      <c r="CH1214" s="10"/>
      <c r="CI1214" s="9"/>
      <c r="CJ1214" s="10"/>
      <c r="CK1214" s="10"/>
    </row>
    <row r="1215" customFormat="false" ht="15" hidden="false" customHeight="false" outlineLevel="0" collapsed="false">
      <c r="A1215" s="8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10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BX1215" s="9"/>
      <c r="BY1215" s="9"/>
      <c r="BZ1215" s="9"/>
      <c r="CA1215" s="9"/>
      <c r="CB1215" s="9"/>
      <c r="CC1215" s="9"/>
      <c r="CD1215" s="9"/>
      <c r="CE1215" s="10"/>
      <c r="CF1215" s="10"/>
      <c r="CG1215" s="10"/>
      <c r="CH1215" s="10"/>
      <c r="CI1215" s="9"/>
      <c r="CJ1215" s="10"/>
      <c r="CK1215" s="10"/>
    </row>
    <row r="1216" customFormat="false" ht="15" hidden="false" customHeight="false" outlineLevel="0" collapsed="false">
      <c r="A1216" s="8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10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BX1216" s="9"/>
      <c r="BY1216" s="9"/>
      <c r="BZ1216" s="9"/>
      <c r="CA1216" s="9"/>
      <c r="CB1216" s="9"/>
      <c r="CC1216" s="9"/>
      <c r="CD1216" s="9"/>
      <c r="CE1216" s="10"/>
      <c r="CF1216" s="10"/>
      <c r="CG1216" s="10"/>
      <c r="CH1216" s="10"/>
      <c r="CI1216" s="9"/>
      <c r="CJ1216" s="10"/>
      <c r="CK1216" s="10"/>
    </row>
    <row r="1217" customFormat="false" ht="15" hidden="false" customHeight="false" outlineLevel="0" collapsed="false">
      <c r="A1217" s="8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10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BX1217" s="9"/>
      <c r="BY1217" s="9"/>
      <c r="BZ1217" s="9"/>
      <c r="CA1217" s="9"/>
      <c r="CB1217" s="9"/>
      <c r="CC1217" s="9"/>
      <c r="CD1217" s="9"/>
      <c r="CE1217" s="10"/>
      <c r="CF1217" s="10"/>
      <c r="CG1217" s="10"/>
      <c r="CH1217" s="10"/>
      <c r="CI1217" s="9"/>
      <c r="CJ1217" s="10"/>
      <c r="CK1217" s="10"/>
    </row>
    <row r="1218" customFormat="false" ht="15" hidden="false" customHeight="false" outlineLevel="0" collapsed="false">
      <c r="A1218" s="8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10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BX1218" s="9"/>
      <c r="BY1218" s="9"/>
      <c r="BZ1218" s="9"/>
      <c r="CA1218" s="9"/>
      <c r="CB1218" s="9"/>
      <c r="CC1218" s="9"/>
      <c r="CD1218" s="9"/>
      <c r="CE1218" s="10"/>
      <c r="CF1218" s="10"/>
      <c r="CG1218" s="10"/>
      <c r="CH1218" s="10"/>
      <c r="CI1218" s="9"/>
      <c r="CJ1218" s="10"/>
      <c r="CK1218" s="10"/>
    </row>
    <row r="1219" customFormat="false" ht="15" hidden="false" customHeight="false" outlineLevel="0" collapsed="false">
      <c r="A1219" s="8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10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BX1219" s="9"/>
      <c r="BY1219" s="9"/>
      <c r="BZ1219" s="9"/>
      <c r="CA1219" s="9"/>
      <c r="CB1219" s="9"/>
      <c r="CC1219" s="9"/>
      <c r="CD1219" s="9"/>
      <c r="CE1219" s="10"/>
      <c r="CF1219" s="10"/>
      <c r="CG1219" s="10"/>
      <c r="CH1219" s="10"/>
      <c r="CI1219" s="9"/>
      <c r="CJ1219" s="10"/>
      <c r="CK1219" s="10"/>
    </row>
    <row r="1220" customFormat="false" ht="15" hidden="false" customHeight="false" outlineLevel="0" collapsed="false">
      <c r="A1220" s="8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10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BX1220" s="9"/>
      <c r="BY1220" s="9"/>
      <c r="BZ1220" s="9"/>
      <c r="CA1220" s="9"/>
      <c r="CB1220" s="9"/>
      <c r="CC1220" s="9"/>
      <c r="CD1220" s="9"/>
      <c r="CE1220" s="10"/>
      <c r="CF1220" s="10"/>
      <c r="CG1220" s="10"/>
      <c r="CH1220" s="10"/>
      <c r="CI1220" s="9"/>
      <c r="CJ1220" s="10"/>
      <c r="CK1220" s="10"/>
    </row>
    <row r="1221" customFormat="false" ht="15" hidden="false" customHeight="false" outlineLevel="0" collapsed="false">
      <c r="A1221" s="8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10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BX1221" s="9"/>
      <c r="BY1221" s="9"/>
      <c r="BZ1221" s="9"/>
      <c r="CA1221" s="9"/>
      <c r="CB1221" s="9"/>
      <c r="CC1221" s="9"/>
      <c r="CD1221" s="9"/>
      <c r="CE1221" s="10"/>
      <c r="CF1221" s="10"/>
      <c r="CG1221" s="10"/>
      <c r="CH1221" s="10"/>
      <c r="CI1221" s="9"/>
      <c r="CJ1221" s="10"/>
      <c r="CK1221" s="10"/>
    </row>
    <row r="1222" customFormat="false" ht="15" hidden="false" customHeight="false" outlineLevel="0" collapsed="false">
      <c r="A1222" s="8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10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BX1222" s="9"/>
      <c r="BY1222" s="9"/>
      <c r="BZ1222" s="9"/>
      <c r="CA1222" s="9"/>
      <c r="CB1222" s="9"/>
      <c r="CC1222" s="9"/>
      <c r="CD1222" s="9"/>
      <c r="CE1222" s="10"/>
      <c r="CF1222" s="10"/>
      <c r="CG1222" s="10"/>
      <c r="CH1222" s="10"/>
      <c r="CI1222" s="9"/>
      <c r="CJ1222" s="10"/>
      <c r="CK1222" s="10"/>
    </row>
    <row r="1223" customFormat="false" ht="15" hidden="false" customHeight="false" outlineLevel="0" collapsed="false">
      <c r="A1223" s="8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10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BX1223" s="9"/>
      <c r="BY1223" s="9"/>
      <c r="BZ1223" s="9"/>
      <c r="CA1223" s="9"/>
      <c r="CB1223" s="9"/>
      <c r="CC1223" s="9"/>
      <c r="CD1223" s="9"/>
      <c r="CE1223" s="10"/>
      <c r="CF1223" s="10"/>
      <c r="CG1223" s="10"/>
      <c r="CH1223" s="10"/>
      <c r="CI1223" s="9"/>
      <c r="CJ1223" s="10"/>
      <c r="CK1223" s="10"/>
    </row>
    <row r="1224" customFormat="false" ht="15" hidden="false" customHeight="false" outlineLevel="0" collapsed="false">
      <c r="A1224" s="8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10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BX1224" s="9"/>
      <c r="BY1224" s="9"/>
      <c r="BZ1224" s="9"/>
      <c r="CA1224" s="9"/>
      <c r="CB1224" s="9"/>
      <c r="CC1224" s="9"/>
      <c r="CD1224" s="9"/>
      <c r="CE1224" s="10"/>
      <c r="CF1224" s="10"/>
      <c r="CG1224" s="10"/>
      <c r="CH1224" s="10"/>
      <c r="CI1224" s="9"/>
      <c r="CJ1224" s="10"/>
      <c r="CK1224" s="10"/>
    </row>
    <row r="1225" customFormat="false" ht="15" hidden="false" customHeight="false" outlineLevel="0" collapsed="false">
      <c r="A1225" s="8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10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BX1225" s="9"/>
      <c r="BY1225" s="9"/>
      <c r="BZ1225" s="9"/>
      <c r="CA1225" s="9"/>
      <c r="CB1225" s="9"/>
      <c r="CC1225" s="9"/>
      <c r="CD1225" s="9"/>
      <c r="CE1225" s="10"/>
      <c r="CF1225" s="10"/>
      <c r="CG1225" s="10"/>
      <c r="CH1225" s="10"/>
      <c r="CI1225" s="9"/>
      <c r="CJ1225" s="10"/>
      <c r="CK1225" s="10"/>
    </row>
    <row r="1226" customFormat="false" ht="15" hidden="false" customHeight="false" outlineLevel="0" collapsed="false">
      <c r="A1226" s="8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10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BX1226" s="9"/>
      <c r="BY1226" s="9"/>
      <c r="BZ1226" s="9"/>
      <c r="CA1226" s="9"/>
      <c r="CB1226" s="9"/>
      <c r="CC1226" s="9"/>
      <c r="CD1226" s="9"/>
      <c r="CE1226" s="10"/>
      <c r="CF1226" s="10"/>
      <c r="CG1226" s="10"/>
      <c r="CH1226" s="10"/>
      <c r="CI1226" s="9"/>
      <c r="CJ1226" s="10"/>
      <c r="CK1226" s="10"/>
    </row>
    <row r="1227" customFormat="false" ht="15" hidden="false" customHeight="false" outlineLevel="0" collapsed="false">
      <c r="A1227" s="8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10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BX1227" s="9"/>
      <c r="BY1227" s="9"/>
      <c r="BZ1227" s="9"/>
      <c r="CA1227" s="9"/>
      <c r="CB1227" s="9"/>
      <c r="CC1227" s="9"/>
      <c r="CD1227" s="9"/>
      <c r="CE1227" s="10"/>
      <c r="CF1227" s="10"/>
      <c r="CG1227" s="10"/>
      <c r="CH1227" s="10"/>
      <c r="CI1227" s="9"/>
      <c r="CJ1227" s="10"/>
      <c r="CK1227" s="10"/>
    </row>
    <row r="1228" customFormat="false" ht="15" hidden="false" customHeight="false" outlineLevel="0" collapsed="false">
      <c r="A1228" s="8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10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BX1228" s="9"/>
      <c r="BY1228" s="9"/>
      <c r="BZ1228" s="9"/>
      <c r="CA1228" s="9"/>
      <c r="CB1228" s="9"/>
      <c r="CC1228" s="9"/>
      <c r="CD1228" s="9"/>
      <c r="CE1228" s="10"/>
      <c r="CF1228" s="10"/>
      <c r="CG1228" s="10"/>
      <c r="CH1228" s="10"/>
      <c r="CI1228" s="9"/>
      <c r="CJ1228" s="10"/>
      <c r="CK1228" s="10"/>
    </row>
    <row r="1229" customFormat="false" ht="15" hidden="false" customHeight="false" outlineLevel="0" collapsed="false">
      <c r="A1229" s="8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10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BX1229" s="9"/>
      <c r="BY1229" s="9"/>
      <c r="BZ1229" s="9"/>
      <c r="CA1229" s="9"/>
      <c r="CB1229" s="9"/>
      <c r="CC1229" s="9"/>
      <c r="CD1229" s="9"/>
      <c r="CE1229" s="10"/>
      <c r="CF1229" s="10"/>
      <c r="CG1229" s="10"/>
      <c r="CH1229" s="10"/>
      <c r="CI1229" s="9"/>
      <c r="CJ1229" s="10"/>
      <c r="CK1229" s="10"/>
    </row>
    <row r="1230" customFormat="false" ht="15" hidden="false" customHeight="false" outlineLevel="0" collapsed="false">
      <c r="A1230" s="8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10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BX1230" s="9"/>
      <c r="BY1230" s="9"/>
      <c r="BZ1230" s="9"/>
      <c r="CA1230" s="9"/>
      <c r="CB1230" s="9"/>
      <c r="CC1230" s="9"/>
      <c r="CD1230" s="9"/>
      <c r="CE1230" s="10"/>
      <c r="CF1230" s="10"/>
      <c r="CG1230" s="10"/>
      <c r="CH1230" s="10"/>
      <c r="CI1230" s="9"/>
      <c r="CJ1230" s="10"/>
      <c r="CK1230" s="10"/>
    </row>
    <row r="1231" customFormat="false" ht="15" hidden="false" customHeight="false" outlineLevel="0" collapsed="false">
      <c r="A1231" s="8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10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BX1231" s="9"/>
      <c r="BY1231" s="9"/>
      <c r="BZ1231" s="9"/>
      <c r="CA1231" s="9"/>
      <c r="CB1231" s="9"/>
      <c r="CC1231" s="9"/>
      <c r="CD1231" s="9"/>
      <c r="CE1231" s="10"/>
      <c r="CF1231" s="10"/>
      <c r="CG1231" s="10"/>
      <c r="CH1231" s="10"/>
      <c r="CI1231" s="9"/>
      <c r="CJ1231" s="10"/>
      <c r="CK1231" s="10"/>
    </row>
    <row r="1232" customFormat="false" ht="15" hidden="false" customHeight="false" outlineLevel="0" collapsed="false">
      <c r="A1232" s="8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10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BX1232" s="9"/>
      <c r="BY1232" s="9"/>
      <c r="BZ1232" s="9"/>
      <c r="CA1232" s="9"/>
      <c r="CB1232" s="9"/>
      <c r="CC1232" s="9"/>
      <c r="CD1232" s="9"/>
      <c r="CE1232" s="10"/>
      <c r="CF1232" s="10"/>
      <c r="CG1232" s="10"/>
      <c r="CH1232" s="10"/>
      <c r="CI1232" s="9"/>
      <c r="CJ1232" s="10"/>
      <c r="CK1232" s="10"/>
    </row>
    <row r="1233" customFormat="false" ht="15" hidden="false" customHeight="false" outlineLevel="0" collapsed="false">
      <c r="A1233" s="8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10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BX1233" s="9"/>
      <c r="BY1233" s="9"/>
      <c r="BZ1233" s="9"/>
      <c r="CA1233" s="9"/>
      <c r="CB1233" s="9"/>
      <c r="CC1233" s="9"/>
      <c r="CD1233" s="9"/>
      <c r="CE1233" s="10"/>
      <c r="CF1233" s="10"/>
      <c r="CG1233" s="10"/>
      <c r="CH1233" s="10"/>
      <c r="CI1233" s="9"/>
      <c r="CJ1233" s="10"/>
      <c r="CK1233" s="10"/>
    </row>
    <row r="1234" customFormat="false" ht="15" hidden="false" customHeight="false" outlineLevel="0" collapsed="false">
      <c r="A1234" s="8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10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BX1234" s="9"/>
      <c r="BY1234" s="9"/>
      <c r="BZ1234" s="9"/>
      <c r="CA1234" s="9"/>
      <c r="CB1234" s="9"/>
      <c r="CC1234" s="9"/>
      <c r="CD1234" s="9"/>
      <c r="CE1234" s="10"/>
      <c r="CF1234" s="10"/>
      <c r="CG1234" s="10"/>
      <c r="CH1234" s="10"/>
      <c r="CI1234" s="9"/>
      <c r="CJ1234" s="10"/>
      <c r="CK1234" s="10"/>
    </row>
    <row r="1235" customFormat="false" ht="15" hidden="false" customHeight="false" outlineLevel="0" collapsed="false">
      <c r="A1235" s="8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10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9"/>
      <c r="BY1235" s="9"/>
      <c r="BZ1235" s="9"/>
      <c r="CA1235" s="9"/>
      <c r="CB1235" s="9"/>
      <c r="CC1235" s="9"/>
      <c r="CD1235" s="9"/>
      <c r="CE1235" s="10"/>
      <c r="CF1235" s="10"/>
      <c r="CG1235" s="10"/>
      <c r="CH1235" s="10"/>
      <c r="CI1235" s="9"/>
      <c r="CJ1235" s="10"/>
      <c r="CK1235" s="10"/>
    </row>
    <row r="1236" customFormat="false" ht="15" hidden="false" customHeight="false" outlineLevel="0" collapsed="false">
      <c r="A1236" s="8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10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BX1236" s="9"/>
      <c r="BY1236" s="9"/>
      <c r="BZ1236" s="9"/>
      <c r="CA1236" s="9"/>
      <c r="CB1236" s="9"/>
      <c r="CC1236" s="9"/>
      <c r="CD1236" s="9"/>
      <c r="CE1236" s="10"/>
      <c r="CF1236" s="10"/>
      <c r="CG1236" s="10"/>
      <c r="CH1236" s="10"/>
      <c r="CI1236" s="9"/>
      <c r="CJ1236" s="10"/>
      <c r="CK1236" s="10"/>
    </row>
    <row r="1237" customFormat="false" ht="15" hidden="false" customHeight="false" outlineLevel="0" collapsed="false">
      <c r="A1237" s="8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10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9"/>
      <c r="BY1237" s="9"/>
      <c r="BZ1237" s="9"/>
      <c r="CA1237" s="9"/>
      <c r="CB1237" s="9"/>
      <c r="CC1237" s="9"/>
      <c r="CD1237" s="9"/>
      <c r="CE1237" s="10"/>
      <c r="CF1237" s="10"/>
      <c r="CG1237" s="10"/>
      <c r="CH1237" s="10"/>
      <c r="CI1237" s="9"/>
      <c r="CJ1237" s="10"/>
      <c r="CK1237" s="10"/>
    </row>
    <row r="1238" customFormat="false" ht="15" hidden="false" customHeight="false" outlineLevel="0" collapsed="false">
      <c r="A1238" s="8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10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BX1238" s="9"/>
      <c r="BY1238" s="9"/>
      <c r="BZ1238" s="9"/>
      <c r="CA1238" s="9"/>
      <c r="CB1238" s="9"/>
      <c r="CC1238" s="9"/>
      <c r="CD1238" s="9"/>
      <c r="CE1238" s="10"/>
      <c r="CF1238" s="10"/>
      <c r="CG1238" s="10"/>
      <c r="CH1238" s="10"/>
      <c r="CI1238" s="9"/>
      <c r="CJ1238" s="10"/>
      <c r="CK1238" s="10"/>
    </row>
    <row r="1239" customFormat="false" ht="15" hidden="false" customHeight="false" outlineLevel="0" collapsed="false">
      <c r="A1239" s="8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10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BX1239" s="9"/>
      <c r="BY1239" s="9"/>
      <c r="BZ1239" s="9"/>
      <c r="CA1239" s="9"/>
      <c r="CB1239" s="9"/>
      <c r="CC1239" s="9"/>
      <c r="CD1239" s="9"/>
      <c r="CE1239" s="10"/>
      <c r="CF1239" s="10"/>
      <c r="CG1239" s="10"/>
      <c r="CH1239" s="10"/>
      <c r="CI1239" s="9"/>
      <c r="CJ1239" s="10"/>
      <c r="CK1239" s="10"/>
    </row>
    <row r="1240" customFormat="false" ht="15" hidden="false" customHeight="false" outlineLevel="0" collapsed="false">
      <c r="A1240" s="8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10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BX1240" s="9"/>
      <c r="BY1240" s="9"/>
      <c r="BZ1240" s="9"/>
      <c r="CA1240" s="9"/>
      <c r="CB1240" s="9"/>
      <c r="CC1240" s="9"/>
      <c r="CD1240" s="9"/>
      <c r="CE1240" s="10"/>
      <c r="CF1240" s="10"/>
      <c r="CG1240" s="10"/>
      <c r="CH1240" s="10"/>
      <c r="CI1240" s="9"/>
      <c r="CJ1240" s="10"/>
      <c r="CK1240" s="10"/>
    </row>
    <row r="1241" customFormat="false" ht="15" hidden="false" customHeight="false" outlineLevel="0" collapsed="false">
      <c r="A1241" s="8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10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BX1241" s="9"/>
      <c r="BY1241" s="9"/>
      <c r="BZ1241" s="9"/>
      <c r="CA1241" s="9"/>
      <c r="CB1241" s="9"/>
      <c r="CC1241" s="9"/>
      <c r="CD1241" s="9"/>
      <c r="CE1241" s="10"/>
      <c r="CF1241" s="10"/>
      <c r="CG1241" s="10"/>
      <c r="CH1241" s="10"/>
      <c r="CI1241" s="9"/>
      <c r="CJ1241" s="10"/>
      <c r="CK1241" s="10"/>
    </row>
    <row r="1242" customFormat="false" ht="15" hidden="false" customHeight="false" outlineLevel="0" collapsed="false">
      <c r="A1242" s="8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10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BX1242" s="9"/>
      <c r="BY1242" s="9"/>
      <c r="BZ1242" s="9"/>
      <c r="CA1242" s="9"/>
      <c r="CB1242" s="9"/>
      <c r="CC1242" s="9"/>
      <c r="CD1242" s="9"/>
      <c r="CE1242" s="10"/>
      <c r="CF1242" s="10"/>
      <c r="CG1242" s="10"/>
      <c r="CH1242" s="10"/>
      <c r="CI1242" s="9"/>
      <c r="CJ1242" s="10"/>
      <c r="CK1242" s="10"/>
    </row>
    <row r="1243" customFormat="false" ht="15" hidden="false" customHeight="false" outlineLevel="0" collapsed="false">
      <c r="A1243" s="8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10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BX1243" s="9"/>
      <c r="BY1243" s="9"/>
      <c r="BZ1243" s="9"/>
      <c r="CA1243" s="9"/>
      <c r="CB1243" s="9"/>
      <c r="CC1243" s="9"/>
      <c r="CD1243" s="9"/>
      <c r="CE1243" s="10"/>
      <c r="CF1243" s="10"/>
      <c r="CG1243" s="10"/>
      <c r="CH1243" s="10"/>
      <c r="CI1243" s="9"/>
      <c r="CJ1243" s="10"/>
      <c r="CK1243" s="10"/>
    </row>
    <row r="1244" customFormat="false" ht="15" hidden="false" customHeight="false" outlineLevel="0" collapsed="false">
      <c r="A1244" s="8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10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BX1244" s="9"/>
      <c r="BY1244" s="9"/>
      <c r="BZ1244" s="9"/>
      <c r="CA1244" s="9"/>
      <c r="CB1244" s="9"/>
      <c r="CC1244" s="9"/>
      <c r="CD1244" s="9"/>
      <c r="CE1244" s="10"/>
      <c r="CF1244" s="10"/>
      <c r="CG1244" s="10"/>
      <c r="CH1244" s="10"/>
      <c r="CI1244" s="9"/>
      <c r="CJ1244" s="10"/>
      <c r="CK1244" s="10"/>
    </row>
    <row r="1245" customFormat="false" ht="15" hidden="false" customHeight="false" outlineLevel="0" collapsed="false">
      <c r="A1245" s="8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10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BX1245" s="9"/>
      <c r="BY1245" s="9"/>
      <c r="BZ1245" s="9"/>
      <c r="CA1245" s="9"/>
      <c r="CB1245" s="9"/>
      <c r="CC1245" s="9"/>
      <c r="CD1245" s="9"/>
      <c r="CE1245" s="10"/>
      <c r="CF1245" s="10"/>
      <c r="CG1245" s="10"/>
      <c r="CH1245" s="10"/>
      <c r="CI1245" s="9"/>
      <c r="CJ1245" s="10"/>
      <c r="CK1245" s="10"/>
    </row>
    <row r="1246" customFormat="false" ht="15" hidden="false" customHeight="false" outlineLevel="0" collapsed="false">
      <c r="A1246" s="8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10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BX1246" s="9"/>
      <c r="BY1246" s="9"/>
      <c r="BZ1246" s="9"/>
      <c r="CA1246" s="9"/>
      <c r="CB1246" s="9"/>
      <c r="CC1246" s="9"/>
      <c r="CD1246" s="9"/>
      <c r="CE1246" s="10"/>
      <c r="CF1246" s="10"/>
      <c r="CG1246" s="10"/>
      <c r="CH1246" s="10"/>
      <c r="CI1246" s="9"/>
      <c r="CJ1246" s="10"/>
      <c r="CK1246" s="10"/>
    </row>
    <row r="1247" customFormat="false" ht="15" hidden="false" customHeight="false" outlineLevel="0" collapsed="false">
      <c r="A1247" s="8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10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BX1247" s="9"/>
      <c r="BY1247" s="9"/>
      <c r="BZ1247" s="9"/>
      <c r="CA1247" s="9"/>
      <c r="CB1247" s="9"/>
      <c r="CC1247" s="9"/>
      <c r="CD1247" s="9"/>
      <c r="CE1247" s="10"/>
      <c r="CF1247" s="10"/>
      <c r="CG1247" s="10"/>
      <c r="CH1247" s="10"/>
      <c r="CI1247" s="9"/>
      <c r="CJ1247" s="10"/>
      <c r="CK1247" s="10"/>
    </row>
    <row r="1248" customFormat="false" ht="15" hidden="false" customHeight="false" outlineLevel="0" collapsed="false">
      <c r="A1248" s="8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10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  <c r="BY1248" s="9"/>
      <c r="BZ1248" s="9"/>
      <c r="CA1248" s="9"/>
      <c r="CB1248" s="9"/>
      <c r="CC1248" s="9"/>
      <c r="CD1248" s="9"/>
      <c r="CE1248" s="10"/>
      <c r="CF1248" s="10"/>
      <c r="CG1248" s="10"/>
      <c r="CH1248" s="10"/>
      <c r="CI1248" s="9"/>
      <c r="CJ1248" s="10"/>
      <c r="CK1248" s="10"/>
    </row>
    <row r="1249" customFormat="false" ht="15" hidden="false" customHeight="false" outlineLevel="0" collapsed="false">
      <c r="A1249" s="8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10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BX1249" s="9"/>
      <c r="BY1249" s="9"/>
      <c r="BZ1249" s="9"/>
      <c r="CA1249" s="9"/>
      <c r="CB1249" s="9"/>
      <c r="CC1249" s="9"/>
      <c r="CD1249" s="9"/>
      <c r="CE1249" s="10"/>
      <c r="CF1249" s="10"/>
      <c r="CG1249" s="10"/>
      <c r="CH1249" s="10"/>
      <c r="CI1249" s="9"/>
      <c r="CJ1249" s="10"/>
      <c r="CK1249" s="10"/>
    </row>
    <row r="1250" customFormat="false" ht="15" hidden="false" customHeight="false" outlineLevel="0" collapsed="false">
      <c r="A1250" s="8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10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  <c r="BY1250" s="9"/>
      <c r="BZ1250" s="9"/>
      <c r="CA1250" s="9"/>
      <c r="CB1250" s="9"/>
      <c r="CC1250" s="9"/>
      <c r="CD1250" s="9"/>
      <c r="CE1250" s="10"/>
      <c r="CF1250" s="10"/>
      <c r="CG1250" s="10"/>
      <c r="CH1250" s="10"/>
      <c r="CI1250" s="9"/>
      <c r="CJ1250" s="10"/>
      <c r="CK1250" s="10"/>
    </row>
    <row r="1251" customFormat="false" ht="15" hidden="false" customHeight="false" outlineLevel="0" collapsed="false">
      <c r="A1251" s="8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10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  <c r="BY1251" s="9"/>
      <c r="BZ1251" s="9"/>
      <c r="CA1251" s="9"/>
      <c r="CB1251" s="9"/>
      <c r="CC1251" s="9"/>
      <c r="CD1251" s="9"/>
      <c r="CE1251" s="10"/>
      <c r="CF1251" s="10"/>
      <c r="CG1251" s="10"/>
      <c r="CH1251" s="10"/>
      <c r="CI1251" s="9"/>
      <c r="CJ1251" s="10"/>
      <c r="CK1251" s="10"/>
    </row>
    <row r="1252" customFormat="false" ht="15" hidden="false" customHeight="false" outlineLevel="0" collapsed="false">
      <c r="A1252" s="8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10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  <c r="BY1252" s="9"/>
      <c r="BZ1252" s="9"/>
      <c r="CA1252" s="9"/>
      <c r="CB1252" s="9"/>
      <c r="CC1252" s="9"/>
      <c r="CD1252" s="9"/>
      <c r="CE1252" s="10"/>
      <c r="CF1252" s="10"/>
      <c r="CG1252" s="10"/>
      <c r="CH1252" s="10"/>
      <c r="CI1252" s="9"/>
      <c r="CJ1252" s="10"/>
      <c r="CK1252" s="10"/>
    </row>
    <row r="1253" customFormat="false" ht="15" hidden="false" customHeight="false" outlineLevel="0" collapsed="false">
      <c r="A1253" s="8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10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  <c r="BY1253" s="9"/>
      <c r="BZ1253" s="9"/>
      <c r="CA1253" s="9"/>
      <c r="CB1253" s="9"/>
      <c r="CC1253" s="9"/>
      <c r="CD1253" s="9"/>
      <c r="CE1253" s="10"/>
      <c r="CF1253" s="10"/>
      <c r="CG1253" s="10"/>
      <c r="CH1253" s="10"/>
      <c r="CI1253" s="9"/>
      <c r="CJ1253" s="10"/>
      <c r="CK1253" s="10"/>
    </row>
    <row r="1254" customFormat="false" ht="15" hidden="false" customHeight="false" outlineLevel="0" collapsed="false">
      <c r="A1254" s="8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10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  <c r="BY1254" s="9"/>
      <c r="BZ1254" s="9"/>
      <c r="CA1254" s="9"/>
      <c r="CB1254" s="9"/>
      <c r="CC1254" s="9"/>
      <c r="CD1254" s="9"/>
      <c r="CE1254" s="10"/>
      <c r="CF1254" s="10"/>
      <c r="CG1254" s="10"/>
      <c r="CH1254" s="10"/>
      <c r="CI1254" s="9"/>
      <c r="CJ1254" s="10"/>
      <c r="CK1254" s="10"/>
    </row>
    <row r="1255" customFormat="false" ht="15" hidden="false" customHeight="false" outlineLevel="0" collapsed="false">
      <c r="A1255" s="8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10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  <c r="BY1255" s="9"/>
      <c r="BZ1255" s="9"/>
      <c r="CA1255" s="9"/>
      <c r="CB1255" s="9"/>
      <c r="CC1255" s="9"/>
      <c r="CD1255" s="9"/>
      <c r="CE1255" s="10"/>
      <c r="CF1255" s="10"/>
      <c r="CG1255" s="10"/>
      <c r="CH1255" s="10"/>
      <c r="CI1255" s="9"/>
      <c r="CJ1255" s="10"/>
      <c r="CK1255" s="10"/>
    </row>
    <row r="1256" customFormat="false" ht="15" hidden="false" customHeight="false" outlineLevel="0" collapsed="false">
      <c r="A1256" s="8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10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  <c r="BY1256" s="9"/>
      <c r="BZ1256" s="9"/>
      <c r="CA1256" s="9"/>
      <c r="CB1256" s="9"/>
      <c r="CC1256" s="9"/>
      <c r="CD1256" s="9"/>
      <c r="CE1256" s="10"/>
      <c r="CF1256" s="10"/>
      <c r="CG1256" s="10"/>
      <c r="CH1256" s="10"/>
      <c r="CI1256" s="9"/>
      <c r="CJ1256" s="10"/>
      <c r="CK1256" s="10"/>
    </row>
    <row r="1257" customFormat="false" ht="15" hidden="false" customHeight="false" outlineLevel="0" collapsed="false">
      <c r="A1257" s="8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10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BX1257" s="9"/>
      <c r="BY1257" s="9"/>
      <c r="BZ1257" s="9"/>
      <c r="CA1257" s="9"/>
      <c r="CB1257" s="9"/>
      <c r="CC1257" s="9"/>
      <c r="CD1257" s="9"/>
      <c r="CE1257" s="10"/>
      <c r="CF1257" s="10"/>
      <c r="CG1257" s="10"/>
      <c r="CH1257" s="10"/>
      <c r="CI1257" s="9"/>
      <c r="CJ1257" s="10"/>
      <c r="CK1257" s="10"/>
    </row>
    <row r="1258" customFormat="false" ht="15" hidden="false" customHeight="false" outlineLevel="0" collapsed="false">
      <c r="A1258" s="8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10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BX1258" s="9"/>
      <c r="BY1258" s="9"/>
      <c r="BZ1258" s="9"/>
      <c r="CA1258" s="9"/>
      <c r="CB1258" s="9"/>
      <c r="CC1258" s="9"/>
      <c r="CD1258" s="9"/>
      <c r="CE1258" s="10"/>
      <c r="CF1258" s="10"/>
      <c r="CG1258" s="10"/>
      <c r="CH1258" s="10"/>
      <c r="CI1258" s="9"/>
      <c r="CJ1258" s="10"/>
      <c r="CK1258" s="10"/>
    </row>
    <row r="1259" customFormat="false" ht="15" hidden="false" customHeight="false" outlineLevel="0" collapsed="false">
      <c r="A1259" s="8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10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BX1259" s="9"/>
      <c r="BY1259" s="9"/>
      <c r="BZ1259" s="9"/>
      <c r="CA1259" s="9"/>
      <c r="CB1259" s="9"/>
      <c r="CC1259" s="9"/>
      <c r="CD1259" s="9"/>
      <c r="CE1259" s="10"/>
      <c r="CF1259" s="10"/>
      <c r="CG1259" s="10"/>
      <c r="CH1259" s="10"/>
      <c r="CI1259" s="9"/>
      <c r="CJ1259" s="10"/>
      <c r="CK1259" s="10"/>
    </row>
    <row r="1260" customFormat="false" ht="15" hidden="false" customHeight="false" outlineLevel="0" collapsed="false">
      <c r="A1260" s="8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10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BX1260" s="9"/>
      <c r="BY1260" s="9"/>
      <c r="BZ1260" s="9"/>
      <c r="CA1260" s="9"/>
      <c r="CB1260" s="9"/>
      <c r="CC1260" s="9"/>
      <c r="CD1260" s="9"/>
      <c r="CE1260" s="10"/>
      <c r="CF1260" s="10"/>
      <c r="CG1260" s="10"/>
      <c r="CH1260" s="10"/>
      <c r="CI1260" s="9"/>
      <c r="CJ1260" s="10"/>
      <c r="CK1260" s="10"/>
    </row>
    <row r="1261" customFormat="false" ht="15" hidden="false" customHeight="false" outlineLevel="0" collapsed="false">
      <c r="A1261" s="8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10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BX1261" s="9"/>
      <c r="BY1261" s="9"/>
      <c r="BZ1261" s="9"/>
      <c r="CA1261" s="9"/>
      <c r="CB1261" s="9"/>
      <c r="CC1261" s="9"/>
      <c r="CD1261" s="9"/>
      <c r="CE1261" s="10"/>
      <c r="CF1261" s="10"/>
      <c r="CG1261" s="10"/>
      <c r="CH1261" s="10"/>
      <c r="CI1261" s="9"/>
      <c r="CJ1261" s="10"/>
      <c r="CK1261" s="10"/>
    </row>
    <row r="1262" customFormat="false" ht="15" hidden="false" customHeight="false" outlineLevel="0" collapsed="false">
      <c r="A1262" s="8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10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BX1262" s="9"/>
      <c r="BY1262" s="9"/>
      <c r="BZ1262" s="9"/>
      <c r="CA1262" s="9"/>
      <c r="CB1262" s="9"/>
      <c r="CC1262" s="9"/>
      <c r="CD1262" s="9"/>
      <c r="CE1262" s="10"/>
      <c r="CF1262" s="10"/>
      <c r="CG1262" s="10"/>
      <c r="CH1262" s="10"/>
      <c r="CI1262" s="9"/>
      <c r="CJ1262" s="10"/>
      <c r="CK1262" s="10"/>
    </row>
    <row r="1263" customFormat="false" ht="15" hidden="false" customHeight="false" outlineLevel="0" collapsed="false">
      <c r="A1263" s="8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10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BX1263" s="9"/>
      <c r="BY1263" s="9"/>
      <c r="BZ1263" s="9"/>
      <c r="CA1263" s="9"/>
      <c r="CB1263" s="9"/>
      <c r="CC1263" s="9"/>
      <c r="CD1263" s="9"/>
      <c r="CE1263" s="10"/>
      <c r="CF1263" s="10"/>
      <c r="CG1263" s="10"/>
      <c r="CH1263" s="10"/>
      <c r="CI1263" s="9"/>
      <c r="CJ1263" s="10"/>
      <c r="CK1263" s="10"/>
    </row>
    <row r="1264" customFormat="false" ht="15" hidden="false" customHeight="false" outlineLevel="0" collapsed="false">
      <c r="A1264" s="8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10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BX1264" s="9"/>
      <c r="BY1264" s="9"/>
      <c r="BZ1264" s="9"/>
      <c r="CA1264" s="9"/>
      <c r="CB1264" s="9"/>
      <c r="CC1264" s="9"/>
      <c r="CD1264" s="9"/>
      <c r="CE1264" s="10"/>
      <c r="CF1264" s="10"/>
      <c r="CG1264" s="10"/>
      <c r="CH1264" s="10"/>
      <c r="CI1264" s="9"/>
      <c r="CJ1264" s="10"/>
      <c r="CK1264" s="10"/>
    </row>
    <row r="1265" customFormat="false" ht="15" hidden="false" customHeight="false" outlineLevel="0" collapsed="false">
      <c r="A1265" s="8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10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BX1265" s="9"/>
      <c r="BY1265" s="9"/>
      <c r="BZ1265" s="9"/>
      <c r="CA1265" s="9"/>
      <c r="CB1265" s="9"/>
      <c r="CC1265" s="9"/>
      <c r="CD1265" s="9"/>
      <c r="CE1265" s="10"/>
      <c r="CF1265" s="10"/>
      <c r="CG1265" s="10"/>
      <c r="CH1265" s="10"/>
      <c r="CI1265" s="9"/>
      <c r="CJ1265" s="10"/>
      <c r="CK1265" s="10"/>
    </row>
    <row r="1266" customFormat="false" ht="15" hidden="false" customHeight="false" outlineLevel="0" collapsed="false">
      <c r="A1266" s="8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10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BX1266" s="9"/>
      <c r="BY1266" s="9"/>
      <c r="BZ1266" s="9"/>
      <c r="CA1266" s="9"/>
      <c r="CB1266" s="9"/>
      <c r="CC1266" s="9"/>
      <c r="CD1266" s="9"/>
      <c r="CE1266" s="10"/>
      <c r="CF1266" s="10"/>
      <c r="CG1266" s="10"/>
      <c r="CH1266" s="10"/>
      <c r="CI1266" s="9"/>
      <c r="CJ1266" s="10"/>
      <c r="CK1266" s="10"/>
    </row>
    <row r="1267" customFormat="false" ht="15" hidden="false" customHeight="false" outlineLevel="0" collapsed="false">
      <c r="A1267" s="8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10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BX1267" s="9"/>
      <c r="BY1267" s="9"/>
      <c r="BZ1267" s="9"/>
      <c r="CA1267" s="9"/>
      <c r="CB1267" s="9"/>
      <c r="CC1267" s="9"/>
      <c r="CD1267" s="9"/>
      <c r="CE1267" s="10"/>
      <c r="CF1267" s="10"/>
      <c r="CG1267" s="10"/>
      <c r="CH1267" s="10"/>
      <c r="CI1267" s="9"/>
      <c r="CJ1267" s="10"/>
      <c r="CK1267" s="10"/>
    </row>
    <row r="1268" customFormat="false" ht="15" hidden="false" customHeight="false" outlineLevel="0" collapsed="false">
      <c r="A1268" s="8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10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BX1268" s="9"/>
      <c r="BY1268" s="9"/>
      <c r="BZ1268" s="9"/>
      <c r="CA1268" s="9"/>
      <c r="CB1268" s="9"/>
      <c r="CC1268" s="9"/>
      <c r="CD1268" s="9"/>
      <c r="CE1268" s="10"/>
      <c r="CF1268" s="10"/>
      <c r="CG1268" s="10"/>
      <c r="CH1268" s="10"/>
      <c r="CI1268" s="9"/>
      <c r="CJ1268" s="10"/>
      <c r="CK1268" s="10"/>
    </row>
    <row r="1269" customFormat="false" ht="15" hidden="false" customHeight="false" outlineLevel="0" collapsed="false">
      <c r="A1269" s="8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10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BX1269" s="9"/>
      <c r="BY1269" s="9"/>
      <c r="BZ1269" s="9"/>
      <c r="CA1269" s="9"/>
      <c r="CB1269" s="9"/>
      <c r="CC1269" s="9"/>
      <c r="CD1269" s="9"/>
      <c r="CE1269" s="10"/>
      <c r="CF1269" s="10"/>
      <c r="CG1269" s="10"/>
      <c r="CH1269" s="10"/>
      <c r="CI1269" s="9"/>
      <c r="CJ1269" s="10"/>
      <c r="CK1269" s="10"/>
    </row>
    <row r="1270" customFormat="false" ht="15" hidden="false" customHeight="false" outlineLevel="0" collapsed="false">
      <c r="A1270" s="8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10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BX1270" s="9"/>
      <c r="BY1270" s="9"/>
      <c r="BZ1270" s="9"/>
      <c r="CA1270" s="9"/>
      <c r="CB1270" s="9"/>
      <c r="CC1270" s="9"/>
      <c r="CD1270" s="9"/>
      <c r="CE1270" s="10"/>
      <c r="CF1270" s="10"/>
      <c r="CG1270" s="10"/>
      <c r="CH1270" s="10"/>
      <c r="CI1270" s="9"/>
      <c r="CJ1270" s="10"/>
      <c r="CK1270" s="10"/>
    </row>
    <row r="1271" customFormat="false" ht="15" hidden="false" customHeight="false" outlineLevel="0" collapsed="false">
      <c r="A1271" s="8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10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BX1271" s="9"/>
      <c r="BY1271" s="9"/>
      <c r="BZ1271" s="9"/>
      <c r="CA1271" s="9"/>
      <c r="CB1271" s="9"/>
      <c r="CC1271" s="9"/>
      <c r="CD1271" s="9"/>
      <c r="CE1271" s="10"/>
      <c r="CF1271" s="10"/>
      <c r="CG1271" s="10"/>
      <c r="CH1271" s="10"/>
      <c r="CI1271" s="9"/>
      <c r="CJ1271" s="10"/>
      <c r="CK1271" s="10"/>
    </row>
    <row r="1272" customFormat="false" ht="15" hidden="false" customHeight="false" outlineLevel="0" collapsed="false">
      <c r="A1272" s="8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10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BX1272" s="9"/>
      <c r="BY1272" s="9"/>
      <c r="BZ1272" s="9"/>
      <c r="CA1272" s="9"/>
      <c r="CB1272" s="9"/>
      <c r="CC1272" s="9"/>
      <c r="CD1272" s="9"/>
      <c r="CE1272" s="10"/>
      <c r="CF1272" s="10"/>
      <c r="CG1272" s="10"/>
      <c r="CH1272" s="10"/>
      <c r="CI1272" s="9"/>
      <c r="CJ1272" s="10"/>
      <c r="CK1272" s="10"/>
    </row>
    <row r="1273" customFormat="false" ht="15" hidden="false" customHeight="false" outlineLevel="0" collapsed="false">
      <c r="A1273" s="8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10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BX1273" s="9"/>
      <c r="BY1273" s="9"/>
      <c r="BZ1273" s="9"/>
      <c r="CA1273" s="9"/>
      <c r="CB1273" s="9"/>
      <c r="CC1273" s="9"/>
      <c r="CD1273" s="9"/>
      <c r="CE1273" s="10"/>
      <c r="CF1273" s="10"/>
      <c r="CG1273" s="10"/>
      <c r="CH1273" s="10"/>
      <c r="CI1273" s="9"/>
      <c r="CJ1273" s="10"/>
      <c r="CK1273" s="10"/>
    </row>
    <row r="1274" customFormat="false" ht="15" hidden="false" customHeight="false" outlineLevel="0" collapsed="false">
      <c r="A1274" s="8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10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BX1274" s="9"/>
      <c r="BY1274" s="9"/>
      <c r="BZ1274" s="9"/>
      <c r="CA1274" s="9"/>
      <c r="CB1274" s="9"/>
      <c r="CC1274" s="9"/>
      <c r="CD1274" s="9"/>
      <c r="CE1274" s="10"/>
      <c r="CF1274" s="10"/>
      <c r="CG1274" s="10"/>
      <c r="CH1274" s="10"/>
      <c r="CI1274" s="9"/>
      <c r="CJ1274" s="10"/>
      <c r="CK1274" s="10"/>
    </row>
    <row r="1275" customFormat="false" ht="15" hidden="false" customHeight="false" outlineLevel="0" collapsed="false">
      <c r="A1275" s="8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10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BX1275" s="9"/>
      <c r="BY1275" s="9"/>
      <c r="BZ1275" s="9"/>
      <c r="CA1275" s="9"/>
      <c r="CB1275" s="9"/>
      <c r="CC1275" s="9"/>
      <c r="CD1275" s="9"/>
      <c r="CE1275" s="10"/>
      <c r="CF1275" s="10"/>
      <c r="CG1275" s="10"/>
      <c r="CH1275" s="10"/>
      <c r="CI1275" s="9"/>
      <c r="CJ1275" s="10"/>
      <c r="CK1275" s="10"/>
    </row>
    <row r="1276" customFormat="false" ht="15" hidden="false" customHeight="false" outlineLevel="0" collapsed="false">
      <c r="A1276" s="8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10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BX1276" s="9"/>
      <c r="BY1276" s="9"/>
      <c r="BZ1276" s="9"/>
      <c r="CA1276" s="9"/>
      <c r="CB1276" s="9"/>
      <c r="CC1276" s="9"/>
      <c r="CD1276" s="9"/>
      <c r="CE1276" s="10"/>
      <c r="CF1276" s="10"/>
      <c r="CG1276" s="10"/>
      <c r="CH1276" s="10"/>
      <c r="CI1276" s="9"/>
      <c r="CJ1276" s="10"/>
      <c r="CK1276" s="10"/>
    </row>
    <row r="1277" customFormat="false" ht="15" hidden="false" customHeight="false" outlineLevel="0" collapsed="false">
      <c r="A1277" s="8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10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BX1277" s="9"/>
      <c r="BY1277" s="9"/>
      <c r="BZ1277" s="9"/>
      <c r="CA1277" s="9"/>
      <c r="CB1277" s="9"/>
      <c r="CC1277" s="9"/>
      <c r="CD1277" s="9"/>
      <c r="CE1277" s="10"/>
      <c r="CF1277" s="10"/>
      <c r="CG1277" s="10"/>
      <c r="CH1277" s="10"/>
      <c r="CI1277" s="9"/>
      <c r="CJ1277" s="10"/>
      <c r="CK1277" s="10"/>
    </row>
    <row r="1278" customFormat="false" ht="15" hidden="false" customHeight="false" outlineLevel="0" collapsed="false">
      <c r="A1278" s="8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10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BX1278" s="9"/>
      <c r="BY1278" s="9"/>
      <c r="BZ1278" s="9"/>
      <c r="CA1278" s="9"/>
      <c r="CB1278" s="9"/>
      <c r="CC1278" s="9"/>
      <c r="CD1278" s="9"/>
      <c r="CE1278" s="10"/>
      <c r="CF1278" s="10"/>
      <c r="CG1278" s="10"/>
      <c r="CH1278" s="10"/>
      <c r="CI1278" s="9"/>
      <c r="CJ1278" s="10"/>
      <c r="CK1278" s="10"/>
    </row>
    <row r="1279" customFormat="false" ht="15" hidden="false" customHeight="false" outlineLevel="0" collapsed="false">
      <c r="A1279" s="8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10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BX1279" s="9"/>
      <c r="BY1279" s="9"/>
      <c r="BZ1279" s="9"/>
      <c r="CA1279" s="9"/>
      <c r="CB1279" s="9"/>
      <c r="CC1279" s="9"/>
      <c r="CD1279" s="9"/>
      <c r="CE1279" s="10"/>
      <c r="CF1279" s="10"/>
      <c r="CG1279" s="10"/>
      <c r="CH1279" s="10"/>
      <c r="CI1279" s="9"/>
      <c r="CJ1279" s="10"/>
      <c r="CK1279" s="10"/>
    </row>
    <row r="1280" customFormat="false" ht="15" hidden="false" customHeight="false" outlineLevel="0" collapsed="false">
      <c r="A1280" s="8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10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BX1280" s="9"/>
      <c r="BY1280" s="9"/>
      <c r="BZ1280" s="9"/>
      <c r="CA1280" s="9"/>
      <c r="CB1280" s="9"/>
      <c r="CC1280" s="9"/>
      <c r="CD1280" s="9"/>
      <c r="CE1280" s="10"/>
      <c r="CF1280" s="10"/>
      <c r="CG1280" s="10"/>
      <c r="CH1280" s="10"/>
      <c r="CI1280" s="9"/>
      <c r="CJ1280" s="10"/>
      <c r="CK1280" s="10"/>
    </row>
    <row r="1281" customFormat="false" ht="15" hidden="false" customHeight="false" outlineLevel="0" collapsed="false">
      <c r="A1281" s="8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10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BX1281" s="9"/>
      <c r="BY1281" s="9"/>
      <c r="BZ1281" s="9"/>
      <c r="CA1281" s="9"/>
      <c r="CB1281" s="9"/>
      <c r="CC1281" s="9"/>
      <c r="CD1281" s="9"/>
      <c r="CE1281" s="10"/>
      <c r="CF1281" s="10"/>
      <c r="CG1281" s="10"/>
      <c r="CH1281" s="10"/>
      <c r="CI1281" s="9"/>
      <c r="CJ1281" s="10"/>
      <c r="CK1281" s="10"/>
    </row>
    <row r="1282" customFormat="false" ht="15" hidden="false" customHeight="false" outlineLevel="0" collapsed="false">
      <c r="A1282" s="8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10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BX1282" s="9"/>
      <c r="BY1282" s="9"/>
      <c r="BZ1282" s="9"/>
      <c r="CA1282" s="9"/>
      <c r="CB1282" s="9"/>
      <c r="CC1282" s="9"/>
      <c r="CD1282" s="9"/>
      <c r="CE1282" s="10"/>
      <c r="CF1282" s="10"/>
      <c r="CG1282" s="10"/>
      <c r="CH1282" s="10"/>
      <c r="CI1282" s="9"/>
      <c r="CJ1282" s="10"/>
      <c r="CK1282" s="10"/>
    </row>
    <row r="1283" customFormat="false" ht="15" hidden="false" customHeight="false" outlineLevel="0" collapsed="false">
      <c r="A1283" s="8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10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BX1283" s="9"/>
      <c r="BY1283" s="9"/>
      <c r="BZ1283" s="9"/>
      <c r="CA1283" s="9"/>
      <c r="CB1283" s="9"/>
      <c r="CC1283" s="9"/>
      <c r="CD1283" s="9"/>
      <c r="CE1283" s="10"/>
      <c r="CF1283" s="10"/>
      <c r="CG1283" s="10"/>
      <c r="CH1283" s="10"/>
      <c r="CI1283" s="9"/>
      <c r="CJ1283" s="10"/>
      <c r="CK1283" s="10"/>
    </row>
    <row r="1284" customFormat="false" ht="15" hidden="false" customHeight="false" outlineLevel="0" collapsed="false">
      <c r="A1284" s="8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10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BX1284" s="9"/>
      <c r="BY1284" s="9"/>
      <c r="BZ1284" s="9"/>
      <c r="CA1284" s="9"/>
      <c r="CB1284" s="9"/>
      <c r="CC1284" s="9"/>
      <c r="CD1284" s="9"/>
      <c r="CE1284" s="10"/>
      <c r="CF1284" s="10"/>
      <c r="CG1284" s="10"/>
      <c r="CH1284" s="10"/>
      <c r="CI1284" s="9"/>
      <c r="CJ1284" s="10"/>
      <c r="CK1284" s="10"/>
    </row>
    <row r="1285" customFormat="false" ht="15" hidden="false" customHeight="false" outlineLevel="0" collapsed="false">
      <c r="A1285" s="8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10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BX1285" s="9"/>
      <c r="BY1285" s="9"/>
      <c r="BZ1285" s="9"/>
      <c r="CA1285" s="9"/>
      <c r="CB1285" s="9"/>
      <c r="CC1285" s="9"/>
      <c r="CD1285" s="9"/>
      <c r="CE1285" s="10"/>
      <c r="CF1285" s="10"/>
      <c r="CG1285" s="10"/>
      <c r="CH1285" s="10"/>
      <c r="CI1285" s="9"/>
      <c r="CJ1285" s="10"/>
      <c r="CK1285" s="10"/>
    </row>
    <row r="1286" customFormat="false" ht="15" hidden="false" customHeight="false" outlineLevel="0" collapsed="false">
      <c r="A1286" s="8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10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BX1286" s="9"/>
      <c r="BY1286" s="9"/>
      <c r="BZ1286" s="9"/>
      <c r="CA1286" s="9"/>
      <c r="CB1286" s="9"/>
      <c r="CC1286" s="9"/>
      <c r="CD1286" s="9"/>
      <c r="CE1286" s="10"/>
      <c r="CF1286" s="10"/>
      <c r="CG1286" s="10"/>
      <c r="CH1286" s="10"/>
      <c r="CI1286" s="9"/>
      <c r="CJ1286" s="10"/>
      <c r="CK1286" s="10"/>
    </row>
    <row r="1287" customFormat="false" ht="15" hidden="false" customHeight="false" outlineLevel="0" collapsed="false">
      <c r="A1287" s="8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10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BX1287" s="9"/>
      <c r="BY1287" s="9"/>
      <c r="BZ1287" s="9"/>
      <c r="CA1287" s="9"/>
      <c r="CB1287" s="9"/>
      <c r="CC1287" s="9"/>
      <c r="CD1287" s="9"/>
      <c r="CE1287" s="10"/>
      <c r="CF1287" s="10"/>
      <c r="CG1287" s="10"/>
      <c r="CH1287" s="10"/>
      <c r="CI1287" s="9"/>
      <c r="CJ1287" s="10"/>
      <c r="CK1287" s="10"/>
    </row>
    <row r="1288" customFormat="false" ht="15" hidden="false" customHeight="false" outlineLevel="0" collapsed="false">
      <c r="A1288" s="8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10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BX1288" s="9"/>
      <c r="BY1288" s="9"/>
      <c r="BZ1288" s="9"/>
      <c r="CA1288" s="9"/>
      <c r="CB1288" s="9"/>
      <c r="CC1288" s="9"/>
      <c r="CD1288" s="9"/>
      <c r="CE1288" s="10"/>
      <c r="CF1288" s="10"/>
      <c r="CG1288" s="10"/>
      <c r="CH1288" s="10"/>
      <c r="CI1288" s="9"/>
      <c r="CJ1288" s="10"/>
      <c r="CK1288" s="10"/>
    </row>
    <row r="1289" customFormat="false" ht="15" hidden="false" customHeight="false" outlineLevel="0" collapsed="false">
      <c r="A1289" s="8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10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BX1289" s="9"/>
      <c r="BY1289" s="9"/>
      <c r="BZ1289" s="9"/>
      <c r="CA1289" s="9"/>
      <c r="CB1289" s="9"/>
      <c r="CC1289" s="9"/>
      <c r="CD1289" s="9"/>
      <c r="CE1289" s="10"/>
      <c r="CF1289" s="10"/>
      <c r="CG1289" s="10"/>
      <c r="CH1289" s="10"/>
      <c r="CI1289" s="9"/>
      <c r="CJ1289" s="10"/>
      <c r="CK1289" s="10"/>
    </row>
    <row r="1290" customFormat="false" ht="15" hidden="false" customHeight="false" outlineLevel="0" collapsed="false">
      <c r="A1290" s="8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10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BX1290" s="9"/>
      <c r="BY1290" s="9"/>
      <c r="BZ1290" s="9"/>
      <c r="CA1290" s="9"/>
      <c r="CB1290" s="9"/>
      <c r="CC1290" s="9"/>
      <c r="CD1290" s="9"/>
      <c r="CE1290" s="10"/>
      <c r="CF1290" s="10"/>
      <c r="CG1290" s="10"/>
      <c r="CH1290" s="10"/>
      <c r="CI1290" s="9"/>
      <c r="CJ1290" s="10"/>
      <c r="CK1290" s="10"/>
    </row>
    <row r="1291" customFormat="false" ht="15" hidden="false" customHeight="false" outlineLevel="0" collapsed="false">
      <c r="A1291" s="8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10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BX1291" s="9"/>
      <c r="BY1291" s="9"/>
      <c r="BZ1291" s="9"/>
      <c r="CA1291" s="9"/>
      <c r="CB1291" s="9"/>
      <c r="CC1291" s="9"/>
      <c r="CD1291" s="9"/>
      <c r="CE1291" s="10"/>
      <c r="CF1291" s="10"/>
      <c r="CG1291" s="10"/>
      <c r="CH1291" s="10"/>
      <c r="CI1291" s="9"/>
      <c r="CJ1291" s="10"/>
      <c r="CK1291" s="10"/>
    </row>
    <row r="1292" customFormat="false" ht="15" hidden="false" customHeight="false" outlineLevel="0" collapsed="false">
      <c r="A1292" s="8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10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BX1292" s="9"/>
      <c r="BY1292" s="9"/>
      <c r="BZ1292" s="9"/>
      <c r="CA1292" s="9"/>
      <c r="CB1292" s="9"/>
      <c r="CC1292" s="9"/>
      <c r="CD1292" s="9"/>
      <c r="CE1292" s="10"/>
      <c r="CF1292" s="10"/>
      <c r="CG1292" s="10"/>
      <c r="CH1292" s="10"/>
      <c r="CI1292" s="9"/>
      <c r="CJ1292" s="10"/>
      <c r="CK1292" s="10"/>
    </row>
    <row r="1293" customFormat="false" ht="15" hidden="false" customHeight="false" outlineLevel="0" collapsed="false">
      <c r="A1293" s="8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10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BX1293" s="9"/>
      <c r="BY1293" s="9"/>
      <c r="BZ1293" s="9"/>
      <c r="CA1293" s="9"/>
      <c r="CB1293" s="9"/>
      <c r="CC1293" s="9"/>
      <c r="CD1293" s="9"/>
      <c r="CE1293" s="10"/>
      <c r="CF1293" s="10"/>
      <c r="CG1293" s="10"/>
      <c r="CH1293" s="10"/>
      <c r="CI1293" s="9"/>
      <c r="CJ1293" s="10"/>
      <c r="CK1293" s="10"/>
    </row>
    <row r="1294" customFormat="false" ht="15" hidden="false" customHeight="false" outlineLevel="0" collapsed="false">
      <c r="A1294" s="8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10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BX1294" s="9"/>
      <c r="BY1294" s="9"/>
      <c r="BZ1294" s="9"/>
      <c r="CA1294" s="9"/>
      <c r="CB1294" s="9"/>
      <c r="CC1294" s="9"/>
      <c r="CD1294" s="9"/>
      <c r="CE1294" s="10"/>
      <c r="CF1294" s="10"/>
      <c r="CG1294" s="10"/>
      <c r="CH1294" s="10"/>
      <c r="CI1294" s="9"/>
      <c r="CJ1294" s="10"/>
      <c r="CK1294" s="10"/>
    </row>
    <row r="1295" customFormat="false" ht="15" hidden="false" customHeight="false" outlineLevel="0" collapsed="false">
      <c r="A1295" s="8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10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BX1295" s="9"/>
      <c r="BY1295" s="9"/>
      <c r="BZ1295" s="9"/>
      <c r="CA1295" s="9"/>
      <c r="CB1295" s="9"/>
      <c r="CC1295" s="9"/>
      <c r="CD1295" s="9"/>
      <c r="CE1295" s="10"/>
      <c r="CF1295" s="10"/>
      <c r="CG1295" s="10"/>
      <c r="CH1295" s="10"/>
      <c r="CI1295" s="9"/>
      <c r="CJ1295" s="10"/>
      <c r="CK1295" s="10"/>
    </row>
    <row r="1296" customFormat="false" ht="15" hidden="false" customHeight="false" outlineLevel="0" collapsed="false">
      <c r="A1296" s="8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10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BX1296" s="9"/>
      <c r="BY1296" s="9"/>
      <c r="BZ1296" s="9"/>
      <c r="CA1296" s="9"/>
      <c r="CB1296" s="9"/>
      <c r="CC1296" s="9"/>
      <c r="CD1296" s="9"/>
      <c r="CE1296" s="10"/>
      <c r="CF1296" s="10"/>
      <c r="CG1296" s="10"/>
      <c r="CH1296" s="10"/>
      <c r="CI1296" s="9"/>
      <c r="CJ1296" s="10"/>
      <c r="CK1296" s="10"/>
    </row>
    <row r="1297" customFormat="false" ht="15" hidden="false" customHeight="false" outlineLevel="0" collapsed="false">
      <c r="A1297" s="8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10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BX1297" s="9"/>
      <c r="BY1297" s="9"/>
      <c r="BZ1297" s="9"/>
      <c r="CA1297" s="9"/>
      <c r="CB1297" s="9"/>
      <c r="CC1297" s="9"/>
      <c r="CD1297" s="9"/>
      <c r="CE1297" s="10"/>
      <c r="CF1297" s="10"/>
      <c r="CG1297" s="10"/>
      <c r="CH1297" s="10"/>
      <c r="CI1297" s="9"/>
      <c r="CJ1297" s="10"/>
      <c r="CK1297" s="10"/>
    </row>
    <row r="1298" customFormat="false" ht="15" hidden="false" customHeight="false" outlineLevel="0" collapsed="false">
      <c r="A1298" s="8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10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BX1298" s="9"/>
      <c r="BY1298" s="9"/>
      <c r="BZ1298" s="9"/>
      <c r="CA1298" s="9"/>
      <c r="CB1298" s="9"/>
      <c r="CC1298" s="9"/>
      <c r="CD1298" s="9"/>
      <c r="CE1298" s="10"/>
      <c r="CF1298" s="10"/>
      <c r="CG1298" s="10"/>
      <c r="CH1298" s="10"/>
      <c r="CI1298" s="9"/>
      <c r="CJ1298" s="10"/>
      <c r="CK1298" s="10"/>
    </row>
    <row r="1299" customFormat="false" ht="15" hidden="false" customHeight="false" outlineLevel="0" collapsed="false">
      <c r="A1299" s="8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10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BX1299" s="9"/>
      <c r="BY1299" s="9"/>
      <c r="BZ1299" s="9"/>
      <c r="CA1299" s="9"/>
      <c r="CB1299" s="9"/>
      <c r="CC1299" s="9"/>
      <c r="CD1299" s="9"/>
      <c r="CE1299" s="10"/>
      <c r="CF1299" s="10"/>
      <c r="CG1299" s="10"/>
      <c r="CH1299" s="10"/>
      <c r="CI1299" s="9"/>
      <c r="CJ1299" s="10"/>
      <c r="CK1299" s="10"/>
    </row>
    <row r="1300" customFormat="false" ht="15" hidden="false" customHeight="false" outlineLevel="0" collapsed="false">
      <c r="A1300" s="8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10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BX1300" s="9"/>
      <c r="BY1300" s="9"/>
      <c r="BZ1300" s="9"/>
      <c r="CA1300" s="9"/>
      <c r="CB1300" s="9"/>
      <c r="CC1300" s="9"/>
      <c r="CD1300" s="9"/>
      <c r="CE1300" s="10"/>
      <c r="CF1300" s="10"/>
      <c r="CG1300" s="10"/>
      <c r="CH1300" s="10"/>
      <c r="CI1300" s="9"/>
      <c r="CJ1300" s="10"/>
      <c r="CK1300" s="10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DataMashup xmlns="http://schemas.microsoft.com/DataMashup">AAAAABgDAABQSwMEFAACAAgAO46cSPECvoqoAAAA+AAAABIAHABDb25maWcvUGFja2FnZS54bWwgohgAKKAUAAAAAAAAAAAAAAAAAAAAAAAAAAAAhY/RCoIwGIVfRXbvNqdQyO+86CpICIrodsylI53hZvPduuiReoWEsrrr8hy+A9953O6Qj20TXFVvdWcyFGGKAmVkV2pTZWhwp3CJcg5bIc+iUsEEG5uOVmeodu6SEuK9xz7GXV8RRmlEjsVmJ2vVilAb64SRCn1W5f8V4nB4yXCGY4aTmC5wlDAgcw2FNl+ETcaYAvkpYTU0bugV1y5c74HMEcj7BX8CUEsDBBQAAgAIADuOnEgPyumrpAAAAOkAAAATABwAW0NvbnRlbnRfVHlwZXNdLnhtbCCiGAAooBQAAAAAAAAAAAAAAAAAAAAAAAAAAABtjksOwjAMRK8SeZ+6sEAINWUB3IALRMH9iOajxkXhbCw4ElcgbXeIpWfmeebzelfHZAfxoDH23inYFCUIcsbfetcqmLiRezjW1fUZKIocdVFBxxwOiNF0ZHUsfCCXncaPVnM+xxaDNnfdEm7LcofGOybHkucfUFdnavQ0sLikLK+1GQdxWnNzlQKmxLjI+JewP3kdwtAbzdnEJG2UdiFxGV5/AVBLAwQUAAIACAA7jpxIKIpHuA4AAAARAAAAEwAcAEZvcm11bGFzL1NlY3Rpb24xLm0gohgAKKAUAAAAAAAAAAAAAAAAAAAAAAAAAAAAK05NLsnMz1MIhtCG1gBQSwECLQAUAAIACAA7jpxI8QK+iqgAAAD4AAAAEgAAAAAAAAAAAAAAAAAAAAAAQ29uZmlnL1BhY2thZ2UueG1sUEsBAi0AFAACAAgAO46cSA/K6aukAAAA6QAAABMAAAAAAAAAAAAAAAAA9AAAAFtDb250ZW50X1R5cGVzXS54bWxQSwECLQAUAAIACAA7jpxIKIpHuA4AAAARAAAAEwAAAAAAAAAAAAAAAADlAQAARm9ybXVsYXMvU2VjdGlvbjEubVBLBQYAAAAAAwADAMIAAABAAgAAAAAQAQAA77u/PD94bWwgdmVyc2lvbj0iMS4wIiBlbmNvZGluZz0idXRmLTgiPz48UGVybWlzc2lvbkxpc3QgeG1sbnM6eHNpPSJodHRwOi8vd3d3LnczLm9yZy8yMDAxL1hNTFNjaGVtYS1pbnN0YW5jZSIgeG1sbnM6eHNkPSJodHRwOi8vd3d3LnczLm9yZy8yMDAxL1hNTFNjaGVtYSI+PENhbkV2YWx1YXRlRnV0dXJlUGFja2FnZXM+ZmFsc2U8L0NhbkV2YWx1YXRlRnV0dXJlUGFja2FnZXM+PEZpcmV3YWxsRW5hYmxlZD50cnVlPC9GaXJld2FsbEVuYWJsZWQ+PC9QZXJtaXNzaW9uTGlzdD6XAQAAAAAAAHUBAADvu788P3htbCB2ZXJzaW9uPSIxLjAiIGVuY29kaW5nPSJ1dGYtOCI/PjxMb2NhbFBhY2thZ2VNZXRhZGF0YUZpbGUgeG1sbnM6eHNpPSJodHRwOi8vd3d3LnczLm9yZy8yMDAxL1hNTFNjaGVtYS1pbnN0YW5jZSIgeG1sbnM6eHNkPSJodHRwOi8vd3d3LnczLm9yZy8yMDAxL1hNTFNjaGVtYSI+PEl0ZW1zPjxJdGVtPjxJdGVtTG9jYXRpb24+PEl0ZW1UeXBlPkFsbEZvcm11bGFzPC9JdGVtVHlwZT48SXRlbVBhdGggLz48L0l0ZW1Mb2NhdGlvbj48U3RhYmxlRW50cmllcz48RW50cnkgVHlwZT0iUmVsYXRpb25zaGlwcyIgVmFsdWU9InNBQUFBQUE9PSIgLz48L1N0YWJsZUVudHJpZXM+PC9JdGVtPjwvSXRlbXM+PC9Mb2NhbFBhY2thZ2VNZXRhZGF0YUZpbGU+FgAAAFBLBQYAAAAAAAAAAAAAAAAAAAAAAAAmAQAAAQAAANCMnd8BFdERjHoAwE/Cl+sBAAAAKKrr3zcHc020fThQmTtAiwAAAAACAAAAAAAQZgAAAAEAACAAAACiE5JmSBWdHLWlbrKmwi79WBHPZbIowW70yYOUAjgUOwAAAAAOgAAAAAIAACAAAABodgVZUoiuGq7hbf+VQFWaLrKYyolZOpJEu/HtgOrAq1AAAAC+MbZj4g/RzKMwnvxRT7EDNxjmAMLv4qX/55GQ6SXX3yH4H3q4cjF3tjEOmQ1zRubKDXreduJkiyZ1WadI5syEYwJtuKqlHBtWhDDfgOmw5EAAAAAOiIH4KRMS/rJ7oZmA8hmLDOyr2dR8N4V1tjGB4u8nRn8ZuEaNLhKTt297iItUUrWCimjv/L4Gjlw7EDbxnbPZ</DataMashup>
</file>

<file path=customXml/itemProps1.xml><?xml version="1.0" encoding="utf-8"?>
<ds:datastoreItem xmlns:ds="http://schemas.openxmlformats.org/officeDocument/2006/customXml" ds:itemID="{FB1ACF71-30F0-4F4F-A09F-40FE729F53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LibreOffice/6.4.4.2$Windows_X86_64 LibreOffice_project/3d775be2011f3886db32dfd395a6a6d1ca2630ff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2016-04-28T09:20:51Z</dcterms:created>
  <dc:creator>L P</dc:creator>
  <dc:description/>
  <dc:language>de-DE</dc:language>
  <cp:lastModifiedBy>L P</cp:lastModifiedBy>
  <dcterms:modified xsi:type="dcterms:W3CDTF">2020-06-16T17:31:54Z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